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الجزء الاول" sheetId="2" r:id="rId1"/>
    <sheet name="طرق تحديد نقطة التعادل" sheetId="3" r:id="rId2"/>
    <sheet name="الربح المستهدف" sheetId="4" r:id="rId3"/>
    <sheet name=" التعادل -قائمة الدخل " sheetId="5" r:id="rId4"/>
  </sheets>
  <calcPr calcId="152511"/>
</workbook>
</file>

<file path=xl/calcChain.xml><?xml version="1.0" encoding="utf-8"?>
<calcChain xmlns="http://schemas.openxmlformats.org/spreadsheetml/2006/main">
  <c r="T10" i="5" l="1"/>
  <c r="R24" i="5" l="1"/>
  <c r="P24" i="5" l="1"/>
  <c r="P25" i="5" s="1"/>
  <c r="T11" i="5" l="1"/>
  <c r="S24" i="5" l="1"/>
  <c r="P28" i="5"/>
  <c r="P27" i="5"/>
  <c r="P34" i="5"/>
  <c r="P30" i="5"/>
  <c r="P26" i="5"/>
  <c r="P32" i="5"/>
  <c r="P31" i="5"/>
  <c r="P33" i="5"/>
  <c r="P29" i="5"/>
  <c r="T12" i="5"/>
  <c r="T13" i="5" s="1"/>
  <c r="Q9" i="5"/>
  <c r="R11" i="5"/>
  <c r="S11" i="5"/>
  <c r="Q11" i="5"/>
  <c r="R10" i="5"/>
  <c r="S10" i="5"/>
  <c r="Q10" i="5"/>
  <c r="I40" i="5"/>
  <c r="I39" i="5"/>
  <c r="F41" i="5"/>
  <c r="G41" i="5"/>
  <c r="H41" i="5"/>
  <c r="E41" i="5"/>
  <c r="F36" i="5"/>
  <c r="R14" i="5" s="1"/>
  <c r="G36" i="5"/>
  <c r="S14" i="5" s="1"/>
  <c r="H36" i="5"/>
  <c r="T14" i="5" s="1"/>
  <c r="E36" i="5"/>
  <c r="Q14" i="5" s="1"/>
  <c r="I35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16" i="5"/>
  <c r="I12" i="5"/>
  <c r="I11" i="5"/>
  <c r="H13" i="5"/>
  <c r="H14" i="5" s="1"/>
  <c r="F13" i="5"/>
  <c r="F14" i="5" s="1"/>
  <c r="G13" i="5"/>
  <c r="G14" i="5" s="1"/>
  <c r="E13" i="5"/>
  <c r="F10" i="5"/>
  <c r="G10" i="5" s="1"/>
  <c r="H10" i="5" s="1"/>
  <c r="T9" i="5" s="1"/>
  <c r="T17" i="5" l="1"/>
  <c r="T15" i="5"/>
  <c r="T16" i="5" s="1"/>
  <c r="T19" i="5"/>
  <c r="I41" i="5"/>
  <c r="Q12" i="5"/>
  <c r="Q13" i="5" s="1"/>
  <c r="S15" i="5"/>
  <c r="S16" i="5" s="1"/>
  <c r="S9" i="5"/>
  <c r="S12" i="5"/>
  <c r="S13" i="5" s="1"/>
  <c r="S17" i="5" s="1"/>
  <c r="Q15" i="5"/>
  <c r="Q16" i="5" s="1"/>
  <c r="R15" i="5"/>
  <c r="R16" i="5" s="1"/>
  <c r="R9" i="5"/>
  <c r="R12" i="5"/>
  <c r="R13" i="5" s="1"/>
  <c r="R17" i="5" s="1"/>
  <c r="I36" i="5"/>
  <c r="E37" i="5"/>
  <c r="E42" i="5" s="1"/>
  <c r="E44" i="5" s="1"/>
  <c r="I13" i="5"/>
  <c r="H37" i="5"/>
  <c r="H42" i="5" s="1"/>
  <c r="H44" i="5" s="1"/>
  <c r="F37" i="5"/>
  <c r="F42" i="5" s="1"/>
  <c r="F44" i="5" s="1"/>
  <c r="G37" i="5"/>
  <c r="G42" i="5" s="1"/>
  <c r="G44" i="5" s="1"/>
  <c r="E14" i="5"/>
  <c r="I14" i="5" s="1"/>
  <c r="O13" i="4"/>
  <c r="O12" i="4"/>
  <c r="M12" i="4"/>
  <c r="L13" i="4"/>
  <c r="L12" i="4"/>
  <c r="M11" i="4"/>
  <c r="L17" i="4" s="1"/>
  <c r="C61" i="4"/>
  <c r="C62" i="4"/>
  <c r="C63" i="4"/>
  <c r="C60" i="4"/>
  <c r="T18" i="5" l="1"/>
  <c r="T24" i="5"/>
  <c r="Q17" i="5"/>
  <c r="R18" i="5"/>
  <c r="S18" i="5"/>
  <c r="R19" i="5"/>
  <c r="Q18" i="5"/>
  <c r="S19" i="5"/>
  <c r="Q19" i="5"/>
  <c r="I37" i="5"/>
  <c r="I42" i="5" s="1"/>
  <c r="I44" i="5" s="1"/>
  <c r="C39" i="4"/>
  <c r="F24" i="4"/>
  <c r="F23" i="4"/>
  <c r="F22" i="4"/>
  <c r="G18" i="4"/>
  <c r="D22" i="4" s="1"/>
  <c r="D23" i="4" s="1"/>
  <c r="Q24" i="5" l="1"/>
  <c r="G23" i="4"/>
  <c r="D24" i="4"/>
  <c r="G24" i="4" s="1"/>
  <c r="F18" i="4"/>
  <c r="D18" i="4"/>
  <c r="F49" i="4" l="1"/>
  <c r="F53" i="4"/>
  <c r="F57" i="4"/>
  <c r="D51" i="4"/>
  <c r="D55" i="4"/>
  <c r="F50" i="4"/>
  <c r="F54" i="4"/>
  <c r="F48" i="4"/>
  <c r="D52" i="4"/>
  <c r="D56" i="4"/>
  <c r="D53" i="4"/>
  <c r="F52" i="4"/>
  <c r="F56" i="4"/>
  <c r="D50" i="4"/>
  <c r="D54" i="4"/>
  <c r="D48" i="4"/>
  <c r="F51" i="4"/>
  <c r="F55" i="4"/>
  <c r="D49" i="4"/>
  <c r="D57" i="4"/>
  <c r="D25" i="4"/>
  <c r="D27" i="4" s="1"/>
  <c r="G22" i="4"/>
  <c r="G25" i="4" s="1"/>
  <c r="L6" i="3"/>
  <c r="D26" i="4" l="1"/>
  <c r="M13" i="4"/>
  <c r="G26" i="4"/>
  <c r="D38" i="4" s="1"/>
  <c r="C29" i="4"/>
  <c r="D41" i="4"/>
  <c r="J27" i="3"/>
  <c r="J26" i="3"/>
  <c r="J24" i="3"/>
  <c r="J22" i="3"/>
  <c r="N17" i="4" l="1"/>
  <c r="M14" i="4"/>
  <c r="G59" i="4"/>
  <c r="F38" i="4"/>
  <c r="D39" i="4"/>
  <c r="D40" i="4" s="1"/>
  <c r="D42" i="4" s="1"/>
  <c r="F39" i="4"/>
  <c r="L17" i="3"/>
  <c r="J13" i="3"/>
  <c r="J12" i="3"/>
  <c r="J11" i="3"/>
  <c r="J10" i="3"/>
  <c r="J7" i="3"/>
  <c r="L5" i="3"/>
  <c r="L4" i="3"/>
  <c r="O17" i="4" l="1"/>
  <c r="M15" i="4"/>
  <c r="M17" i="4" s="1"/>
  <c r="N26" i="3"/>
  <c r="D32" i="3"/>
  <c r="E32" i="3"/>
  <c r="I32" i="3"/>
  <c r="M32" i="3"/>
  <c r="H32" i="3"/>
  <c r="F32" i="3"/>
  <c r="J32" i="3"/>
  <c r="N32" i="3"/>
  <c r="P32" i="3"/>
  <c r="G32" i="3"/>
  <c r="K32" i="3"/>
  <c r="O32" i="3"/>
  <c r="L32" i="3"/>
  <c r="E33" i="3"/>
  <c r="I33" i="3"/>
  <c r="M33" i="3"/>
  <c r="P33" i="3"/>
  <c r="F33" i="3"/>
  <c r="J33" i="3"/>
  <c r="N33" i="3"/>
  <c r="L33" i="3"/>
  <c r="G33" i="3"/>
  <c r="K33" i="3"/>
  <c r="O33" i="3"/>
  <c r="D33" i="3"/>
  <c r="H33" i="3"/>
  <c r="L34" i="3"/>
  <c r="E34" i="3"/>
  <c r="I34" i="3"/>
  <c r="M34" i="3"/>
  <c r="F34" i="3"/>
  <c r="J34" i="3"/>
  <c r="N34" i="3"/>
  <c r="D34" i="3"/>
  <c r="P34" i="3"/>
  <c r="G34" i="3"/>
  <c r="K34" i="3"/>
  <c r="O34" i="3"/>
  <c r="H34" i="3"/>
  <c r="N24" i="3"/>
  <c r="J25" i="3"/>
  <c r="P13" i="3"/>
  <c r="L7" i="3"/>
  <c r="L8" i="3" s="1"/>
  <c r="L14" i="3"/>
  <c r="L15" i="3"/>
  <c r="I45" i="2"/>
  <c r="C37" i="2" a="1"/>
  <c r="C37" i="2" s="1"/>
  <c r="B37" i="2" s="1"/>
  <c r="E30" i="2"/>
  <c r="F30" i="2"/>
  <c r="G30" i="2"/>
  <c r="H30" i="2"/>
  <c r="I30" i="2"/>
  <c r="J30" i="2"/>
  <c r="K30" i="2"/>
  <c r="D30" i="2"/>
  <c r="E31" i="2"/>
  <c r="F31" i="2"/>
  <c r="G31" i="2"/>
  <c r="H31" i="2"/>
  <c r="I31" i="2"/>
  <c r="J31" i="2"/>
  <c r="K31" i="2"/>
  <c r="D31" i="2"/>
  <c r="E33" i="2"/>
  <c r="F33" i="2"/>
  <c r="G33" i="2"/>
  <c r="H33" i="2"/>
  <c r="I33" i="2"/>
  <c r="J33" i="2"/>
  <c r="K33" i="2"/>
  <c r="D33" i="2"/>
  <c r="D24" i="2"/>
  <c r="E24" i="2"/>
  <c r="E23" i="2"/>
  <c r="E22" i="2"/>
  <c r="E21" i="2"/>
  <c r="D14" i="2"/>
  <c r="D15" i="2" s="1"/>
  <c r="D18" i="2" s="1"/>
  <c r="D21" i="2" s="1"/>
  <c r="D32" i="2" l="1"/>
  <c r="D34" i="2" s="1"/>
  <c r="C43" i="2"/>
  <c r="B43" i="2" s="1"/>
  <c r="H35" i="3"/>
  <c r="H36" i="3" s="1"/>
  <c r="C42" i="2"/>
  <c r="B42" i="2" s="1"/>
  <c r="D17" i="2"/>
  <c r="D22" i="2" s="1"/>
  <c r="D23" i="2" s="1"/>
  <c r="D25" i="2" s="1"/>
  <c r="C38" i="2"/>
  <c r="B38" i="2" s="1"/>
  <c r="G35" i="3"/>
  <c r="G36" i="3" s="1"/>
  <c r="F35" i="3"/>
  <c r="F36" i="3" s="1"/>
  <c r="E35" i="3"/>
  <c r="E36" i="3" s="1"/>
  <c r="K35" i="3"/>
  <c r="K36" i="3" s="1"/>
  <c r="J35" i="3"/>
  <c r="J36" i="3" s="1"/>
  <c r="I35" i="3"/>
  <c r="I36" i="3" s="1"/>
  <c r="D35" i="3"/>
  <c r="D36" i="3" s="1"/>
  <c r="L35" i="3"/>
  <c r="L36" i="3" s="1"/>
  <c r="P35" i="3"/>
  <c r="P36" i="3" s="1"/>
  <c r="O35" i="3"/>
  <c r="O36" i="3" s="1"/>
  <c r="N35" i="3"/>
  <c r="N36" i="3" s="1"/>
  <c r="M35" i="3"/>
  <c r="M36" i="3" s="1"/>
  <c r="J23" i="3"/>
  <c r="N22" i="3"/>
  <c r="I32" i="2"/>
  <c r="I34" i="2" s="1"/>
  <c r="E32" i="2"/>
  <c r="E34" i="2" s="1"/>
  <c r="H32" i="2"/>
  <c r="H34" i="2" s="1"/>
  <c r="K32" i="2"/>
  <c r="K34" i="2" s="1"/>
  <c r="G32" i="2"/>
  <c r="G34" i="2" s="1"/>
  <c r="C40" i="2"/>
  <c r="B40" i="2" s="1"/>
  <c r="J32" i="2"/>
  <c r="J34" i="2" s="1"/>
  <c r="F32" i="2"/>
  <c r="F34" i="2" s="1"/>
  <c r="C44" i="2"/>
  <c r="B44" i="2" s="1"/>
  <c r="C39" i="2"/>
  <c r="B39" i="2" s="1"/>
  <c r="C41" i="2"/>
  <c r="B41" i="2" s="1"/>
  <c r="D98" i="3" l="1"/>
  <c r="D37" i="2" a="1"/>
  <c r="D37" i="2" s="1"/>
  <c r="D39" i="3"/>
  <c r="D41" i="2" l="1"/>
  <c r="D42" i="2"/>
  <c r="D43" i="2"/>
  <c r="D44" i="2"/>
  <c r="I44" i="2" s="1"/>
  <c r="D39" i="2"/>
  <c r="E39" i="2" s="1"/>
  <c r="D40" i="2"/>
  <c r="D38" i="2"/>
  <c r="F39" i="3"/>
  <c r="G39" i="3" s="1"/>
  <c r="I40" i="2"/>
  <c r="H40" i="2"/>
  <c r="E40" i="2"/>
  <c r="I38" i="2"/>
  <c r="H38" i="2"/>
  <c r="E38" i="2"/>
  <c r="I37" i="2"/>
  <c r="H37" i="2"/>
  <c r="E37" i="2"/>
  <c r="I41" i="2"/>
  <c r="H41" i="2"/>
  <c r="E41" i="2"/>
  <c r="I42" i="2"/>
  <c r="H42" i="2"/>
  <c r="E42" i="2"/>
  <c r="I43" i="2"/>
  <c r="H43" i="2"/>
  <c r="E43" i="2"/>
  <c r="H44" i="2"/>
  <c r="E44" i="2"/>
</calcChain>
</file>

<file path=xl/comments1.xml><?xml version="1.0" encoding="utf-8"?>
<comments xmlns="http://schemas.openxmlformats.org/spreadsheetml/2006/main">
  <authors>
    <author>Author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نموذج لادخال بيانات التكاليف او المصروفات الثابته</t>
        </r>
      </text>
    </comment>
    <comment ref="F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نموذج لادخال التكاليف المتغيره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ضع سعر البيع 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ادخل الربح المستهدف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فقط ادخل سنة البدايه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ادخل رقم المبيعات بالاجمالى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ادخل تكلفة المبيعات بالاجمالى</t>
        </r>
      </text>
    </comment>
    <comment ref="P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الفرق بين الإيرادات وتكلفة المبيعات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الفرق بين الإيرادات وتكلفة المبيعات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ادخل المصروفات التشغيلية</t>
        </r>
      </text>
    </comment>
    <comment ref="D3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جزء تكميلى فقط . لايفيد كثيرا في تحليل التعادل وانما يفيد في قوائم أخرى مثل التدفقات والتغيرات في حقوق الملكية </t>
        </r>
      </text>
    </comment>
  </commentList>
</comments>
</file>

<file path=xl/sharedStrings.xml><?xml version="1.0" encoding="utf-8"?>
<sst xmlns="http://schemas.openxmlformats.org/spreadsheetml/2006/main" count="263" uniqueCount="200">
  <si>
    <t xml:space="preserve">تحليل التعادل </t>
  </si>
  <si>
    <t>مثال من الواقع العملى</t>
  </si>
  <si>
    <t>احدى توكيلات اجهزة لاب توب  يدفع ايجار ومرتبات شهريه 5000 جنيه سواء قام بالبيع ام لا</t>
  </si>
  <si>
    <t>حيث يشترى الجهاز الواحد ب 2000 جنيه ويقوم ببيعه ب 2500 جنيه .</t>
  </si>
  <si>
    <t>ماهو حجم المبيعات بالاعداد وقيم المبيعات التى تحقق التعادل</t>
  </si>
  <si>
    <t>ماهو حجم الارباح مع التغير فى بيع الكميات المختلفه</t>
  </si>
  <si>
    <t>الايرادات</t>
  </si>
  <si>
    <t>البيان</t>
  </si>
  <si>
    <t>اولا: حجم المبيعات بالاعداد المبالغ</t>
  </si>
  <si>
    <t>المبلغ</t>
  </si>
  <si>
    <t>الشرح</t>
  </si>
  <si>
    <t>التكاليف المتغيره( سعر الشراء)</t>
  </si>
  <si>
    <t>سعر شراء الجهاز2000</t>
  </si>
  <si>
    <t>المبيعات</t>
  </si>
  <si>
    <t>سعر بيع الجهاز الواحد</t>
  </si>
  <si>
    <t>هامش المساهمه(مجمل الربح)</t>
  </si>
  <si>
    <t>الفرق بين سعر البيع وتكلفة شراؤه</t>
  </si>
  <si>
    <t>نسبة هامش المساهمه</t>
  </si>
  <si>
    <t>هامش المساهمه / سعر البيع</t>
  </si>
  <si>
    <t>تكاليف الثابته</t>
  </si>
  <si>
    <t>الايجار والمرتبات ....الخ</t>
  </si>
  <si>
    <t>عدد اجهزة اللاب توب التى تحقق التعادل</t>
  </si>
  <si>
    <t>التكاليف الثابته(5000) / هامش المساهمه(500)</t>
  </si>
  <si>
    <t>قيمة المبيعات التى تحقق التعادل</t>
  </si>
  <si>
    <t>التكاليف الثابته(5000) / نسبة هامش  المساهمه(20%)</t>
  </si>
  <si>
    <t>اعداد قائمة الدخل</t>
  </si>
  <si>
    <t>تكلفة المبيعات</t>
  </si>
  <si>
    <t>مجمل الربح</t>
  </si>
  <si>
    <t>يطرح التكاليف الثابته</t>
  </si>
  <si>
    <t>دخل التشغيل( ربح التشغيل)</t>
  </si>
  <si>
    <t>هنا تحقق صفر بدون ارباح وبدون خسائر</t>
  </si>
  <si>
    <t>هذا الصفر يسمى التعادل ( المبيعات التى تغطى مصروفات المنتج او الخدمه او الشركه) ولاتحقق اى خسائ او ارباح</t>
  </si>
  <si>
    <t>عند بيع عدد (  ) جهاز</t>
  </si>
  <si>
    <t>سيحقق ارباح او خسائر</t>
  </si>
  <si>
    <t>التعادل</t>
  </si>
  <si>
    <t>مخطط بياتى</t>
  </si>
  <si>
    <t>باختصار : التعادل (BEP) هو المبيعات او الايرادات التى تتساوى معها المصروفات او التكاليف للوصول الى ربح صفر او تجنب وقوع خسائر</t>
  </si>
  <si>
    <t>تقبلوا تحيات محمد الريفى</t>
  </si>
  <si>
    <t>ثانيا: ماهو حجم الارباح مع تغير الكميات المختلفه 
( يمكنك التعديل فى اى الاجهزه من D29 :K29 كما تشاء ومشاهدة النتيجة  دخل التشغيل لاتخاذ قرارك المناسب)</t>
  </si>
  <si>
    <t>طرق تحديد نقطة التعادل</t>
  </si>
  <si>
    <t xml:space="preserve">يوجد ثلاث طرق لتحديد نقطة التعادل : </t>
  </si>
  <si>
    <t>الطريقة الاولى: طريقة المعادله</t>
  </si>
  <si>
    <t>دخل التشغيل = الايرادات - التكلفة المتغيرة - التكاليف الثابته</t>
  </si>
  <si>
    <t>الايرادات= سعر البيع X كمية الوحدات المباعه</t>
  </si>
  <si>
    <t>التكلفة المتغيره</t>
  </si>
  <si>
    <t>التكلفة المتغيره =  التكلفة المتغيره X عدد الوحدات المباعه</t>
  </si>
  <si>
    <t xml:space="preserve">فاذا زاد حجم المبيعات بنسبة 10% تزيد التكاليف معها بنفس النسبة والعكس </t>
  </si>
  <si>
    <t xml:space="preserve">وان عمولة بيع الجهاز الواحد حوالى 10% من سعره 200 جنيه </t>
  </si>
  <si>
    <t>فاذا افترضنا فى مثالثنا السابق ان سعر شراء اللاب توب  2000 جنيه</t>
  </si>
  <si>
    <t>فان التكلفة المتغيره للجهاز الواحد 2200  فاذا كانت المبيعات الحاليه 20 جهاز</t>
  </si>
  <si>
    <t xml:space="preserve"> فتكون التكلفه(2200 X  جهاز20) = 44000 واذاكانت المبيعات 25  (25X2200)</t>
  </si>
  <si>
    <t>وهكذا ..........................</t>
  </si>
  <si>
    <t xml:space="preserve">وهذا يعنى ان التكلفة المتغيره للاب توب الواحده ثابته ولكنها تتغير فى مجموعها </t>
  </si>
  <si>
    <t>مع التغير فى المبيعات</t>
  </si>
  <si>
    <t>دخل التشغيل = الايرادات - تكلفة المبيعات وتكاليف الاخرى بدون ضرائب الدخل</t>
  </si>
  <si>
    <t>التكلفة المتغيره هى التى تتغير مجموعها مع تغير حجم المبيعات  او الانتاج</t>
  </si>
  <si>
    <t>التكاليف الثابته</t>
  </si>
  <si>
    <t>التكاليف الثابته : هى التكاليف التى لايتغير مجموعها مع التغير فى حجم المبيعات</t>
  </si>
  <si>
    <t xml:space="preserve">مصروفات حتمية تدفعها الشركة بشكل ثابت ورتينى سواء انتجت او باعت او لم </t>
  </si>
  <si>
    <t>تنتج او تبيع مثل: الايجارات . المرتبات. الرسوم الثابته . الثامينات.............الخ</t>
  </si>
  <si>
    <t>سعر البيع</t>
  </si>
  <si>
    <t>العدد</t>
  </si>
  <si>
    <t>القيمة</t>
  </si>
  <si>
    <t>?</t>
  </si>
  <si>
    <t>كمية مبيعات التعادل</t>
  </si>
  <si>
    <t>(2500X كمية الوحدات المباعه)</t>
  </si>
  <si>
    <t>(2000X كمية الوحدات المباعه)</t>
  </si>
  <si>
    <t xml:space="preserve">كمية الوحدات المباعه= </t>
  </si>
  <si>
    <t xml:space="preserve"> = 2500-2000</t>
  </si>
  <si>
    <t>التكاليف الثابته=</t>
  </si>
  <si>
    <r>
      <t xml:space="preserve">بالتعويض فى المعادله 5000 </t>
    </r>
    <r>
      <rPr>
        <b/>
        <sz val="11"/>
        <color theme="1"/>
        <rFont val="Calibri"/>
        <family val="2"/>
      </rPr>
      <t>÷ 500 =10 وحدات</t>
    </r>
  </si>
  <si>
    <t>50000-</t>
  </si>
  <si>
    <t>500 X العدد</t>
  </si>
  <si>
    <t xml:space="preserve"> -</t>
  </si>
  <si>
    <r>
      <t xml:space="preserve">اذن العدد (الكميه) = 5000 </t>
    </r>
    <r>
      <rPr>
        <b/>
        <sz val="11"/>
        <color theme="1"/>
        <rFont val="Calibri"/>
        <family val="2"/>
      </rPr>
      <t>÷500 = 10 اجهزة لاب توب</t>
    </r>
  </si>
  <si>
    <t xml:space="preserve">الطريقة الثانيه: طريقة هامش المساهمة </t>
  </si>
  <si>
    <t xml:space="preserve">هامش المساهمة الفرق بين سعر البيع والتكلفة المتغيره </t>
  </si>
  <si>
    <t>( سعر بيع - التكلفة المتغيره)</t>
  </si>
  <si>
    <r>
      <t>كمية مبيعات التعادل = التكاليف الثابته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>هامش المساهمه</t>
    </r>
  </si>
  <si>
    <t>قيمة مبيعات التعادل</t>
  </si>
  <si>
    <t>قيمة مبيعات التعادل= 10 *2500= 25000</t>
  </si>
  <si>
    <r>
      <t xml:space="preserve">قيمة مبيعات التعادل= التكاليف الثابته 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>نسبة هامش المساهمه</t>
    </r>
  </si>
  <si>
    <r>
      <t xml:space="preserve">نسبة هامش المساهمه = هامس المساهمه 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 xml:space="preserve"> سعر البيع</t>
    </r>
  </si>
  <si>
    <t>الطريقة الثالثه: الطريقة البيانية</t>
  </si>
  <si>
    <t>حيث يتم تمثيل اجمالى التكاليف والايرادات بيانا بخط مستقيم والتقاطع بينهما يسمى التعادل هذا باختصار شديد</t>
  </si>
  <si>
    <t>التكاليف المتغيره</t>
  </si>
  <si>
    <t>اجمالى التكاليف</t>
  </si>
  <si>
    <t>صافى الدخل</t>
  </si>
  <si>
    <t>عدد الوحدات المباعه</t>
  </si>
  <si>
    <t>مبيعات التعادل</t>
  </si>
  <si>
    <t>الكمية</t>
  </si>
  <si>
    <t>التطبيقات العملىه</t>
  </si>
  <si>
    <t>طريقة عمل الرسم البيانى لمبيعات التعادل</t>
  </si>
  <si>
    <t xml:space="preserve">اولا : حدد صف من D32 : P32 وهو خط الايرادات </t>
  </si>
  <si>
    <t>ثانيا: قم بالانتقال الى علامة التبيويب ادرج ثم رسم بيانى ثم اختار النوع X Y( SCATTER) او س وص مبعثر ثم سيظهر لك هذا الشكل المقابل</t>
  </si>
  <si>
    <t>ثم حدد خط التكاليف الثابته من  D34:P34</t>
  </si>
  <si>
    <t>ثم حدد خط اجمالى التكاليف من  D35:P35</t>
  </si>
  <si>
    <t xml:space="preserve"> ثالثا :قف على الرسم البيانى واضغط على   ادوات المخطط ثم تحديد البيانات ثم اضغط Add</t>
  </si>
  <si>
    <t>ثم قم بتحديد نقطة التعادل فى جدول منفصل</t>
  </si>
  <si>
    <t>ثم قم بعمل المعادلات الاتيه</t>
  </si>
  <si>
    <t>لتحديد كمية المبيعات التى تحقق التعادل (صفر)</t>
  </si>
  <si>
    <t>البحث عن القيمة صفر فى الجدول السابق باستخدام الداله MATCH &amp; INDEX</t>
  </si>
  <si>
    <t xml:space="preserve">تتكون الدواله INDEX من ثلاث وسائط </t>
  </si>
  <si>
    <t>الوسيط الثانى : رقم الصف  سنتركة فراغ لاننا سنبحث فى نفس الصف</t>
  </si>
  <si>
    <t xml:space="preserve">  الوسيط الاول: نطاق البيانات وهنا نحدد D31:P61 وهو نطاق الكميات (الوحدات المباعه)</t>
  </si>
  <si>
    <t xml:space="preserve">الوسيط الثالث : وهو تحديد رقم العمود الذى يحقق التعادل وهو القيمة رقم صفر الموجوده فى العمود رقم 3 وهنا نستخدم الدالة MATCH لتحديد رقم العمود </t>
  </si>
  <si>
    <t xml:space="preserve">الدالة MATCH : لتحديد رقم العمود وتتكون من ثلاث وسائط </t>
  </si>
  <si>
    <t xml:space="preserve">  الوسيط الاول: وهو الصفر الذى يحقق التعادل </t>
  </si>
  <si>
    <t>الوسيط الثانى :  نطاق الدخل D36:P36</t>
  </si>
  <si>
    <t xml:space="preserve">الوسيط الثالث : تطابق البحث وهو صفر اى بدون تقريب البحث </t>
  </si>
  <si>
    <t xml:space="preserve">لتحديد    المبيعات التى تحقق التعادل (صفر)  تكرر نفس الخطوات السابقه مع تغغير الوسيط الاول فى الداله INDEX </t>
  </si>
  <si>
    <t xml:space="preserve">  الوسيط الاول: نطاق البيانات وهنا نحدد D32:P62 وهو نطاق الكميات (الوحدات المباعه)</t>
  </si>
  <si>
    <t xml:space="preserve">الخطوه الاخيره تحديد نقطة التعادل فى الرسم البيانى </t>
  </si>
  <si>
    <t>قم باضافة خط التعادل فى الرسم البيانى كما فى الصوره رقم 5 و 6</t>
  </si>
  <si>
    <t xml:space="preserve">الان انت  لاترى نقطة التعادل فى الرسم </t>
  </si>
  <si>
    <r>
      <t xml:space="preserve">قف على اى خط  فى الرسم البيانى ثم بالسهم اسفل </t>
    </r>
    <r>
      <rPr>
        <sz val="11"/>
        <color theme="1"/>
        <rFont val="Calibri"/>
        <family val="2"/>
      </rPr>
      <t>↑</t>
    </r>
    <r>
      <rPr>
        <sz val="11"/>
        <color theme="1"/>
        <rFont val="Segoe UI"/>
        <family val="2"/>
      </rPr>
      <t xml:space="preserve"> وعينك على شريط الصيغه حتى ترى هذه الصيغه ثم عينك على الرسم سترى نقطة صغيره جدا جدا</t>
    </r>
  </si>
  <si>
    <t>ثم اضغط على  تنسيق سلسة البيانات واتبع  مافى الشكل التالى</t>
  </si>
  <si>
    <t>الايجار الشهرى</t>
  </si>
  <si>
    <t>المرتبات</t>
  </si>
  <si>
    <t>التليفون</t>
  </si>
  <si>
    <t>الكهرباء والمياه</t>
  </si>
  <si>
    <t>تامينات</t>
  </si>
  <si>
    <t>الاجمالى</t>
  </si>
  <si>
    <t>خدمات</t>
  </si>
  <si>
    <t>تكلفة البضاعه المباعه</t>
  </si>
  <si>
    <t>تكلفة ....</t>
  </si>
  <si>
    <t xml:space="preserve"> =SUM(D10:D17)</t>
  </si>
  <si>
    <t xml:space="preserve"> =SUM(G10:G17)</t>
  </si>
  <si>
    <t>الإيرادات</t>
  </si>
  <si>
    <t>التكلفة الثابته</t>
  </si>
  <si>
    <t>هامش المساهمه</t>
  </si>
  <si>
    <t>نقطة التعادل بالكميه</t>
  </si>
  <si>
    <t>نقطة التعادل بالقيمة</t>
  </si>
  <si>
    <t>سعر بيع الوحده</t>
  </si>
  <si>
    <t xml:space="preserve">حساب نقطة التعادل </t>
  </si>
  <si>
    <t>حساب الربح المستهدف</t>
  </si>
  <si>
    <t>الربح المستهدف</t>
  </si>
  <si>
    <t>كمية المبيعات التي تحقق الربح</t>
  </si>
  <si>
    <t>قيمة المبيعات التي تحقق الربح</t>
  </si>
  <si>
    <t>ملاحظات هامه</t>
  </si>
  <si>
    <t>لمعلومات اكثر  عن عم طرق حساب نقطة التعادل</t>
  </si>
  <si>
    <t>اضغط هنا</t>
  </si>
  <si>
    <t>معادلة حساب  الربح المستهدف  (بالكميات)</t>
  </si>
  <si>
    <t>معادلة حساب  الربح المستهدف  (بالقيم)</t>
  </si>
  <si>
    <t xml:space="preserve">للتحقق من صحة ماتقدم سنقوم بتصوير قائمة الدخل </t>
  </si>
  <si>
    <t>مجمل الربح (هامش المساهمه)</t>
  </si>
  <si>
    <t>ملاحظات</t>
  </si>
  <si>
    <t>ربح التشغيل(بدون الضرائب)</t>
  </si>
  <si>
    <t>حدد نقطة التعادل بالكميات والقيم ؟</t>
  </si>
  <si>
    <t>ماهو حجم المبيعات المطلوب تحقيقه اذا كان التوكيل يخطط لجنى أرباح 25000 شهريا؟</t>
  </si>
  <si>
    <t>الأرباح المستهدفه</t>
  </si>
  <si>
    <t>كمية المبيعات</t>
  </si>
  <si>
    <t>حجم المبيعات</t>
  </si>
  <si>
    <t>قد تحتاج الى اعدد تصور عن  لعدة مستويات ربح مستهدف  اليك نموذج يوضح مستويات الربح المستهدفه</t>
  </si>
  <si>
    <t>ماعليك الى كتابة عود الأرباح المستهدفه كما تريد</t>
  </si>
  <si>
    <t>الربح</t>
  </si>
  <si>
    <t>يمكنك استخدام أدوات التحليل ماذا -لو؟</t>
  </si>
  <si>
    <t>وهكذا .......................................</t>
  </si>
  <si>
    <t>ماذا لو كانت المبيعات  = 10000 فكم سيكون الربح</t>
  </si>
  <si>
    <t>الربح / الخساره</t>
  </si>
  <si>
    <t>ماذا لو تم بيع ؟</t>
  </si>
  <si>
    <t xml:space="preserve"> فستكون قيمة المبيعات</t>
  </si>
  <si>
    <t>نقطة التعادل</t>
  </si>
  <si>
    <t xml:space="preserve">دائما ما يحتاج المديرين اختبار اكثر من بديل لاتخاذ القرارات المناسبة ويقصد بهذا التحليل بتحليل الحساسية  ماذا لو </t>
  </si>
  <si>
    <t xml:space="preserve">فماذا لو كانت المبيعات 10000 جنيه فماذا سيكون الربح او الخساره وماهى الكمية المبيعات اللازمه لتحقيق ذلك </t>
  </si>
  <si>
    <t xml:space="preserve">استخدامنا أدوات التحليل الموجودف في الاكسيل ماذا لو </t>
  </si>
  <si>
    <t>تقبلوا خالص تحياتى محمد الريفى</t>
  </si>
  <si>
    <t xml:space="preserve">حالة من الواقع العملى </t>
  </si>
  <si>
    <t>المتوسط</t>
  </si>
  <si>
    <t>المبيعات (الإيرادات)</t>
  </si>
  <si>
    <t>تكلفة المبيعات( البضاعة المباعه)</t>
  </si>
  <si>
    <t>نسبة مجمل الربح</t>
  </si>
  <si>
    <t>يطرح المصروفات التشغيلية</t>
  </si>
  <si>
    <t>إعلان</t>
  </si>
  <si>
    <t>الأجور والمرتبات</t>
  </si>
  <si>
    <t>الإيجارات</t>
  </si>
  <si>
    <t>الاهلاكات</t>
  </si>
  <si>
    <t>المخصصات</t>
  </si>
  <si>
    <t>اجمالى المصروفات التشغيلية</t>
  </si>
  <si>
    <t>قائمة الدخل المقارنه</t>
  </si>
  <si>
    <t>الربح التشغيلى</t>
  </si>
  <si>
    <t>فارغ..</t>
  </si>
  <si>
    <t>أرباح وخسائر عمليات أخرى</t>
  </si>
  <si>
    <t>أرباح او خسائر بيع الأصول الثابته</t>
  </si>
  <si>
    <t xml:space="preserve">أرباح اوخسائر أخرى </t>
  </si>
  <si>
    <t>اجمالى أرباح وخسائر أخرى</t>
  </si>
  <si>
    <t>صافى الدخل قبل الضرائب</t>
  </si>
  <si>
    <t>ادخل معدل الضريبة في الخانات المقابله</t>
  </si>
  <si>
    <t>صافى الدخل القابل للتوزيع</t>
  </si>
  <si>
    <t>المصروفات الثابته</t>
  </si>
  <si>
    <t>اجمالى المصروفات الثابته والمتغيره</t>
  </si>
  <si>
    <t xml:space="preserve">مبيعات التعادل </t>
  </si>
  <si>
    <t>التاريخ الذى يتحقق فية التعادل</t>
  </si>
  <si>
    <t>عدد الايام الذى يتحقق فيه التعادل من العام</t>
  </si>
  <si>
    <t xml:space="preserve">توافرت اليك بيانات قائمة الدخل التالية عن الأعوام من 2011 وحتى 2014 والمطلوب منك هو </t>
  </si>
  <si>
    <t>عمل تحليل الحساسية وعدم التأكيد ماذا -لو؟  . بفرض زيادة المبيعات عن العام السابق 2014 الى 10% او انخفاض 10%</t>
  </si>
  <si>
    <t>النسبة</t>
  </si>
  <si>
    <t>ماذا لو كان حجم المبيعات ؟</t>
  </si>
  <si>
    <t xml:space="preserve">تحليل التعادل للفترات  </t>
  </si>
  <si>
    <t>تحليل ماذا لو زادات المبيعات  بنسبة ( %) ماذا سيحدث للارباح او الخسائر تطبيق التحليل على عام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</si>
</sst>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_-* #,##0\-;_-* &quot;-&quot;_-;_-@_-"/>
    <numFmt numFmtId="43" formatCode="_-* #,##0.00_-;_-* #,##0.00\-;_-* &quot;-&quot;??_-;_-@_-"/>
    <numFmt numFmtId="164" formatCode="0\ \ج\ه\ا\ز\ "/>
    <numFmt numFmtId="165" formatCode="General\ \ج\ه\ا\ز"/>
    <numFmt numFmtId="166" formatCode="m/d"/>
    <numFmt numFmtId="167" formatCode="0\ \ي\و\م"/>
  </numFmts>
  <fonts count="4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PT Bold Heading"/>
      <charset val="178"/>
    </font>
    <font>
      <b/>
      <sz val="11"/>
      <color theme="0"/>
      <name val="Arial"/>
      <family val="2"/>
      <scheme val="minor"/>
    </font>
    <font>
      <b/>
      <sz val="10"/>
      <color theme="0"/>
      <name val="Microsoft Sans Serif"/>
      <family val="2"/>
    </font>
    <font>
      <b/>
      <sz val="11"/>
      <color theme="0"/>
      <name val="PT Bold Heading"/>
      <charset val="178"/>
    </font>
    <font>
      <sz val="11"/>
      <color theme="1"/>
      <name val="Tahoma"/>
      <family val="2"/>
    </font>
    <font>
      <b/>
      <sz val="11"/>
      <name val="Arial"/>
      <family val="2"/>
      <scheme val="minor"/>
    </font>
    <font>
      <b/>
      <sz val="11"/>
      <color theme="0"/>
      <name val="Tahoma"/>
      <family val="2"/>
    </font>
    <font>
      <sz val="10"/>
      <color theme="1"/>
      <name val="Tahoma"/>
      <family val="2"/>
    </font>
    <font>
      <sz val="11"/>
      <color theme="1"/>
      <name val="Segoe UI"/>
      <family val="2"/>
    </font>
    <font>
      <sz val="11"/>
      <color rgb="FFFF0000"/>
      <name val="Segoe UI"/>
      <family val="2"/>
    </font>
    <font>
      <sz val="11"/>
      <color rgb="FF00B050"/>
      <name val="Segoe UI"/>
      <family val="2"/>
    </font>
    <font>
      <sz val="9"/>
      <color theme="1"/>
      <name val="Tahoma"/>
      <family val="2"/>
    </font>
    <font>
      <sz val="11"/>
      <color theme="1"/>
      <name val="Segoe UI Light"/>
      <family val="2"/>
    </font>
    <font>
      <b/>
      <sz val="11"/>
      <color theme="1"/>
      <name val="Segoe UI Light"/>
      <family val="2"/>
    </font>
    <font>
      <b/>
      <sz val="11"/>
      <color theme="1"/>
      <name val="Segoe UI"/>
      <family val="2"/>
    </font>
    <font>
      <b/>
      <sz val="11"/>
      <color theme="0"/>
      <name val="Segoe U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FF0000"/>
      <name val="Segoe UI"/>
      <family val="2"/>
    </font>
    <font>
      <b/>
      <sz val="11"/>
      <color theme="0"/>
      <name val="Segoe UI Light"/>
      <family val="2"/>
    </font>
    <font>
      <b/>
      <sz val="11"/>
      <color rgb="FFFF0000"/>
      <name val="Arial"/>
      <family val="2"/>
      <scheme val="minor"/>
    </font>
    <font>
      <sz val="8"/>
      <color theme="1"/>
      <name val="Segoe UI"/>
      <family val="2"/>
    </font>
    <font>
      <b/>
      <sz val="11"/>
      <name val="Segoe UI"/>
      <family val="2"/>
    </font>
    <font>
      <b/>
      <sz val="11"/>
      <color theme="1"/>
      <name val="PT Bold Heading"/>
      <charset val="178"/>
    </font>
    <font>
      <b/>
      <sz val="10"/>
      <color theme="1"/>
      <name val="Segoe UI"/>
      <family val="2"/>
    </font>
    <font>
      <b/>
      <sz val="11"/>
      <color theme="0"/>
      <name val="PT Bold Dusky"/>
      <charset val="178"/>
    </font>
    <font>
      <b/>
      <sz val="12"/>
      <color theme="0"/>
      <name val="PT Bold Heading"/>
      <charset val="178"/>
    </font>
    <font>
      <b/>
      <sz val="14"/>
      <color theme="0"/>
      <name val="PT Bold Heading"/>
      <charset val="178"/>
    </font>
    <font>
      <sz val="11"/>
      <color theme="1"/>
      <name val="Calibri"/>
      <family val="2"/>
    </font>
    <font>
      <sz val="11"/>
      <color theme="1"/>
      <name val="Segoe UI Semibold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Segoe UI Semibold"/>
      <family val="2"/>
    </font>
    <font>
      <u/>
      <sz val="11"/>
      <color theme="10"/>
      <name val="Arial"/>
      <family val="2"/>
      <scheme val="minor"/>
    </font>
    <font>
      <sz val="10"/>
      <color theme="1"/>
      <name val="Segoe UI Semibold"/>
      <family val="2"/>
    </font>
    <font>
      <sz val="11"/>
      <color theme="0"/>
      <name val="Segoe UI Semibold"/>
      <family val="2"/>
    </font>
    <font>
      <sz val="11"/>
      <color theme="1" tint="0.499984740745262"/>
      <name val="Arial"/>
      <family val="2"/>
      <scheme val="minor"/>
    </font>
    <font>
      <sz val="11"/>
      <color rgb="FFFF0000"/>
      <name val="Segoe UI Semibold"/>
      <family val="2"/>
    </font>
    <font>
      <sz val="8"/>
      <name val="Segoe UI Semibold"/>
      <family val="2"/>
    </font>
    <font>
      <b/>
      <sz val="11"/>
      <color theme="0"/>
      <name val="Segoe UI Semibold"/>
      <family val="2"/>
    </font>
    <font>
      <i/>
      <sz val="11"/>
      <color theme="1"/>
      <name val="Segoe UI"/>
      <family val="2"/>
    </font>
    <font>
      <i/>
      <sz val="11"/>
      <color theme="0"/>
      <name val="Segoe UI"/>
      <family val="2"/>
    </font>
    <font>
      <b/>
      <i/>
      <sz val="11"/>
      <color theme="1"/>
      <name val="Segoe UI"/>
      <family val="2"/>
    </font>
    <font>
      <sz val="11"/>
      <color theme="0"/>
      <name val="Segoe UI"/>
      <family val="2"/>
    </font>
  </fonts>
  <fills count="1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gradientFill degree="90">
        <stop position="0">
          <color theme="1"/>
        </stop>
        <stop position="1">
          <color theme="6" tint="-0.49803155613879818"/>
        </stop>
      </gradientFill>
    </fill>
    <fill>
      <gradientFill degree="180">
        <stop position="0">
          <color theme="1"/>
        </stop>
        <stop position="1">
          <color theme="6" tint="-0.49803155613879818"/>
        </stop>
      </gradientFill>
    </fill>
    <fill>
      <patternFill patternType="solid">
        <fgColor theme="2" tint="-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gradientFill degree="90">
        <stop position="0">
          <color theme="1"/>
        </stop>
        <stop position="1">
          <color rgb="FFC00000"/>
        </stop>
      </gradient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90">
    <xf numFmtId="0" fontId="0" fillId="0" borderId="0" xfId="0"/>
    <xf numFmtId="0" fontId="0" fillId="4" borderId="0" xfId="0" applyFill="1"/>
    <xf numFmtId="164" fontId="0" fillId="4" borderId="0" xfId="0" applyNumberFormat="1" applyFill="1"/>
    <xf numFmtId="0" fontId="0" fillId="4" borderId="0" xfId="0" applyFill="1" applyAlignment="1">
      <alignment horizontal="right"/>
    </xf>
    <xf numFmtId="0" fontId="0" fillId="0" borderId="0" xfId="0" applyFill="1"/>
    <xf numFmtId="0" fontId="7" fillId="0" borderId="1" xfId="0" applyFont="1" applyBorder="1" applyAlignment="1">
      <alignment horizontal="center"/>
    </xf>
    <xf numFmtId="9" fontId="7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/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/>
    <xf numFmtId="0" fontId="9" fillId="5" borderId="3" xfId="0" applyFont="1" applyFill="1" applyBorder="1" applyAlignment="1"/>
    <xf numFmtId="0" fontId="9" fillId="5" borderId="4" xfId="0" applyFont="1" applyFill="1" applyBorder="1" applyAlignment="1"/>
    <xf numFmtId="0" fontId="4" fillId="5" borderId="1" xfId="0" applyFont="1" applyFill="1" applyBorder="1"/>
    <xf numFmtId="165" fontId="4" fillId="5" borderId="1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7" fillId="0" borderId="1" xfId="0" applyFont="1" applyBorder="1" applyAlignment="1">
      <alignment horizontal="right" shrinkToFit="1"/>
    </xf>
    <xf numFmtId="0" fontId="7" fillId="0" borderId="1" xfId="0" applyFont="1" applyFill="1" applyBorder="1" applyAlignment="1">
      <alignment horizontal="right" shrinkToFit="1"/>
    </xf>
    <xf numFmtId="0" fontId="7" fillId="0" borderId="1" xfId="0" applyFont="1" applyFill="1" applyBorder="1" applyAlignment="1">
      <alignment horizontal="right" vertical="center" shrinkToFi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5" xfId="0" applyFont="1" applyBorder="1"/>
    <xf numFmtId="0" fontId="11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right"/>
    </xf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2" fillId="0" borderId="8" xfId="0" applyFont="1" applyBorder="1"/>
    <xf numFmtId="0" fontId="13" fillId="0" borderId="8" xfId="0" applyFont="1" applyBorder="1" applyAlignment="1">
      <alignment horizontal="right"/>
    </xf>
    <xf numFmtId="0" fontId="11" fillId="0" borderId="9" xfId="0" applyFont="1" applyBorder="1"/>
    <xf numFmtId="0" fontId="10" fillId="3" borderId="8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11" xfId="0" applyFont="1" applyBorder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8" borderId="0" xfId="0" applyFont="1" applyFill="1" applyAlignment="1">
      <alignment horizontal="right" vertical="center"/>
    </xf>
    <xf numFmtId="0" fontId="17" fillId="2" borderId="0" xfId="0" applyFont="1" applyFill="1" applyBorder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17" fillId="2" borderId="0" xfId="0" applyFont="1" applyFill="1"/>
    <xf numFmtId="0" fontId="17" fillId="8" borderId="0" xfId="0" applyFont="1" applyFill="1"/>
    <xf numFmtId="0" fontId="17" fillId="8" borderId="0" xfId="0" applyFont="1" applyFill="1" applyAlignment="1">
      <alignment horizontal="right"/>
    </xf>
    <xf numFmtId="0" fontId="18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vertical="center"/>
    </xf>
    <xf numFmtId="0" fontId="17" fillId="0" borderId="0" xfId="0" applyFont="1" applyFill="1"/>
    <xf numFmtId="0" fontId="18" fillId="9" borderId="0" xfId="0" applyFont="1" applyFill="1"/>
    <xf numFmtId="0" fontId="17" fillId="0" borderId="12" xfId="0" applyFont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0" fillId="0" borderId="11" xfId="0" applyBorder="1"/>
    <xf numFmtId="0" fontId="17" fillId="0" borderId="11" xfId="0" applyFont="1" applyBorder="1" applyAlignment="1">
      <alignment horizontal="center" vertical="center"/>
    </xf>
    <xf numFmtId="0" fontId="15" fillId="0" borderId="11" xfId="0" applyFont="1" applyBorder="1"/>
    <xf numFmtId="0" fontId="0" fillId="9" borderId="0" xfId="0" applyFill="1"/>
    <xf numFmtId="0" fontId="17" fillId="11" borderId="0" xfId="0" applyFont="1" applyFill="1"/>
    <xf numFmtId="0" fontId="15" fillId="11" borderId="0" xfId="0" applyFont="1" applyFill="1"/>
    <xf numFmtId="0" fontId="0" fillId="11" borderId="0" xfId="0" applyFill="1"/>
    <xf numFmtId="0" fontId="17" fillId="8" borderId="0" xfId="0" applyFont="1" applyFill="1" applyBorder="1"/>
    <xf numFmtId="0" fontId="20" fillId="0" borderId="0" xfId="0" applyFont="1"/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right" vertical="center"/>
    </xf>
    <xf numFmtId="0" fontId="4" fillId="9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17" fillId="0" borderId="2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22" fillId="0" borderId="0" xfId="0" applyFont="1"/>
    <xf numFmtId="0" fontId="22" fillId="0" borderId="0" xfId="0" applyFont="1" applyFill="1"/>
    <xf numFmtId="0" fontId="24" fillId="0" borderId="0" xfId="0" applyFont="1"/>
    <xf numFmtId="0" fontId="25" fillId="0" borderId="0" xfId="0" applyFont="1"/>
    <xf numFmtId="0" fontId="0" fillId="0" borderId="0" xfId="0" applyBorder="1"/>
    <xf numFmtId="0" fontId="11" fillId="0" borderId="11" xfId="0" applyFont="1" applyBorder="1"/>
    <xf numFmtId="0" fontId="11" fillId="0" borderId="0" xfId="0" applyFont="1" applyAlignment="1">
      <alignment horizontal="right"/>
    </xf>
    <xf numFmtId="0" fontId="26" fillId="0" borderId="0" xfId="0" applyFont="1"/>
    <xf numFmtId="0" fontId="28" fillId="0" borderId="0" xfId="0" applyFont="1"/>
    <xf numFmtId="0" fontId="33" fillId="0" borderId="0" xfId="0" applyFont="1"/>
    <xf numFmtId="0" fontId="33" fillId="11" borderId="0" xfId="0" applyFont="1" applyFill="1"/>
    <xf numFmtId="0" fontId="33" fillId="8" borderId="13" xfId="0" applyFont="1" applyFill="1" applyBorder="1" applyAlignment="1">
      <alignment horizontal="center"/>
    </xf>
    <xf numFmtId="0" fontId="33" fillId="14" borderId="0" xfId="0" applyFont="1" applyFill="1" applyBorder="1"/>
    <xf numFmtId="0" fontId="33" fillId="0" borderId="18" xfId="0" applyFont="1" applyBorder="1"/>
    <xf numFmtId="0" fontId="33" fillId="0" borderId="0" xfId="0" applyFont="1" applyBorder="1"/>
    <xf numFmtId="0" fontId="33" fillId="0" borderId="19" xfId="0" applyFont="1" applyBorder="1"/>
    <xf numFmtId="0" fontId="33" fillId="0" borderId="11" xfId="0" applyFont="1" applyBorder="1"/>
    <xf numFmtId="0" fontId="33" fillId="8" borderId="13" xfId="0" applyFont="1" applyFill="1" applyBorder="1"/>
    <xf numFmtId="0" fontId="39" fillId="15" borderId="0" xfId="0" applyFont="1" applyFill="1" applyBorder="1"/>
    <xf numFmtId="0" fontId="39" fillId="15" borderId="25" xfId="0" applyFont="1" applyFill="1" applyBorder="1"/>
    <xf numFmtId="0" fontId="39" fillId="15" borderId="13" xfId="0" applyFont="1" applyFill="1" applyBorder="1" applyAlignment="1">
      <alignment horizontal="center"/>
    </xf>
    <xf numFmtId="0" fontId="39" fillId="15" borderId="13" xfId="0" applyFont="1" applyFill="1" applyBorder="1"/>
    <xf numFmtId="0" fontId="39" fillId="15" borderId="13" xfId="0" applyFont="1" applyFill="1" applyBorder="1" applyAlignment="1">
      <alignment horizontal="center" vertical="center"/>
    </xf>
    <xf numFmtId="0" fontId="40" fillId="11" borderId="0" xfId="0" applyFont="1" applyFill="1"/>
    <xf numFmtId="0" fontId="0" fillId="0" borderId="15" xfId="0" applyFill="1" applyBorder="1"/>
    <xf numFmtId="0" fontId="0" fillId="0" borderId="16" xfId="0" applyFill="1" applyBorder="1"/>
    <xf numFmtId="0" fontId="33" fillId="0" borderId="18" xfId="0" applyFont="1" applyFill="1" applyBorder="1"/>
    <xf numFmtId="0" fontId="37" fillId="0" borderId="0" xfId="2" applyBorder="1"/>
    <xf numFmtId="0" fontId="33" fillId="0" borderId="20" xfId="0" applyFont="1" applyBorder="1"/>
    <xf numFmtId="0" fontId="33" fillId="0" borderId="21" xfId="0" applyFont="1" applyBorder="1"/>
    <xf numFmtId="0" fontId="0" fillId="0" borderId="17" xfId="0" applyFill="1" applyBorder="1"/>
    <xf numFmtId="0" fontId="33" fillId="0" borderId="19" xfId="0" applyFont="1" applyFill="1" applyBorder="1"/>
    <xf numFmtId="0" fontId="0" fillId="0" borderId="19" xfId="0" applyBorder="1"/>
    <xf numFmtId="0" fontId="33" fillId="0" borderId="19" xfId="0" applyFont="1" applyBorder="1" applyAlignment="1">
      <alignment horizontal="center"/>
    </xf>
    <xf numFmtId="0" fontId="40" fillId="0" borderId="0" xfId="0" applyFont="1" applyFill="1"/>
    <xf numFmtId="0" fontId="33" fillId="16" borderId="13" xfId="0" applyFont="1" applyFill="1" applyBorder="1"/>
    <xf numFmtId="0" fontId="33" fillId="16" borderId="13" xfId="0" applyFont="1" applyFill="1" applyBorder="1" applyAlignment="1">
      <alignment horizontal="center" vertical="center"/>
    </xf>
    <xf numFmtId="9" fontId="33" fillId="16" borderId="13" xfId="1" applyFont="1" applyFill="1" applyBorder="1" applyAlignment="1">
      <alignment horizontal="center" vertical="center"/>
    </xf>
    <xf numFmtId="0" fontId="33" fillId="16" borderId="26" xfId="0" applyFont="1" applyFill="1" applyBorder="1"/>
    <xf numFmtId="0" fontId="38" fillId="16" borderId="26" xfId="0" applyFont="1" applyFill="1" applyBorder="1"/>
    <xf numFmtId="0" fontId="33" fillId="16" borderId="27" xfId="0" applyFont="1" applyFill="1" applyBorder="1"/>
    <xf numFmtId="0" fontId="38" fillId="16" borderId="27" xfId="0" applyFont="1" applyFill="1" applyBorder="1"/>
    <xf numFmtId="0" fontId="33" fillId="16" borderId="14" xfId="0" applyFont="1" applyFill="1" applyBorder="1"/>
    <xf numFmtId="0" fontId="33" fillId="16" borderId="0" xfId="0" applyFont="1" applyFill="1" applyBorder="1"/>
    <xf numFmtId="0" fontId="33" fillId="16" borderId="15" xfId="0" applyFont="1" applyFill="1" applyBorder="1"/>
    <xf numFmtId="0" fontId="33" fillId="16" borderId="16" xfId="0" applyFont="1" applyFill="1" applyBorder="1"/>
    <xf numFmtId="0" fontId="33" fillId="16" borderId="17" xfId="0" applyFont="1" applyFill="1" applyBorder="1"/>
    <xf numFmtId="0" fontId="33" fillId="16" borderId="18" xfId="0" applyFont="1" applyFill="1" applyBorder="1"/>
    <xf numFmtId="0" fontId="33" fillId="16" borderId="19" xfId="0" applyFont="1" applyFill="1" applyBorder="1"/>
    <xf numFmtId="0" fontId="33" fillId="16" borderId="20" xfId="0" applyFont="1" applyFill="1" applyBorder="1"/>
    <xf numFmtId="0" fontId="33" fillId="16" borderId="11" xfId="0" applyFont="1" applyFill="1" applyBorder="1"/>
    <xf numFmtId="0" fontId="33" fillId="16" borderId="21" xfId="0" applyFont="1" applyFill="1" applyBorder="1"/>
    <xf numFmtId="0" fontId="39" fillId="0" borderId="0" xfId="0" applyFont="1" applyFill="1" applyBorder="1"/>
    <xf numFmtId="0" fontId="36" fillId="0" borderId="0" xfId="0" applyFont="1" applyFill="1" applyBorder="1"/>
    <xf numFmtId="0" fontId="33" fillId="0" borderId="28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39" fillId="0" borderId="29" xfId="0" applyFont="1" applyFill="1" applyBorder="1"/>
    <xf numFmtId="0" fontId="0" fillId="0" borderId="27" xfId="0" applyBorder="1" applyAlignment="1">
      <alignment horizontal="center" vertical="center"/>
    </xf>
    <xf numFmtId="0" fontId="39" fillId="15" borderId="29" xfId="0" applyFont="1" applyFill="1" applyBorder="1"/>
    <xf numFmtId="0" fontId="39" fillId="15" borderId="28" xfId="0" applyFont="1" applyFill="1" applyBorder="1" applyAlignment="1">
      <alignment horizontal="center" vertical="center"/>
    </xf>
    <xf numFmtId="0" fontId="39" fillId="15" borderId="27" xfId="0" applyFont="1" applyFill="1" applyBorder="1" applyAlignment="1">
      <alignment horizontal="center" vertical="center"/>
    </xf>
    <xf numFmtId="0" fontId="41" fillId="0" borderId="0" xfId="0" applyFont="1" applyFill="1" applyBorder="1"/>
    <xf numFmtId="0" fontId="33" fillId="0" borderId="3" xfId="0" applyFont="1" applyBorder="1"/>
    <xf numFmtId="0" fontId="33" fillId="0" borderId="3" xfId="1" applyNumberFormat="1" applyFont="1" applyBorder="1"/>
    <xf numFmtId="0" fontId="33" fillId="0" borderId="30" xfId="1" applyNumberFormat="1" applyFont="1" applyBorder="1"/>
    <xf numFmtId="0" fontId="33" fillId="0" borderId="30" xfId="0" applyFont="1" applyBorder="1"/>
    <xf numFmtId="0" fontId="33" fillId="0" borderId="31" xfId="1" applyNumberFormat="1" applyFont="1" applyBorder="1"/>
    <xf numFmtId="0" fontId="33" fillId="0" borderId="31" xfId="0" applyFont="1" applyBorder="1"/>
    <xf numFmtId="0" fontId="33" fillId="0" borderId="32" xfId="1" applyNumberFormat="1" applyFont="1" applyBorder="1"/>
    <xf numFmtId="0" fontId="33" fillId="0" borderId="32" xfId="0" applyFont="1" applyBorder="1"/>
    <xf numFmtId="0" fontId="39" fillId="15" borderId="13" xfId="1" applyNumberFormat="1" applyFont="1" applyFill="1" applyBorder="1"/>
    <xf numFmtId="0" fontId="2" fillId="0" borderId="13" xfId="0" applyFont="1" applyBorder="1"/>
    <xf numFmtId="0" fontId="39" fillId="0" borderId="13" xfId="1" applyNumberFormat="1" applyFont="1" applyBorder="1"/>
    <xf numFmtId="0" fontId="39" fillId="0" borderId="13" xfId="0" applyFont="1" applyBorder="1"/>
    <xf numFmtId="0" fontId="33" fillId="0" borderId="13" xfId="0" applyFont="1" applyBorder="1"/>
    <xf numFmtId="0" fontId="33" fillId="0" borderId="13" xfId="1" applyNumberFormat="1" applyFont="1" applyBorder="1"/>
    <xf numFmtId="0" fontId="0" fillId="0" borderId="13" xfId="0" applyBorder="1"/>
    <xf numFmtId="0" fontId="17" fillId="0" borderId="15" xfId="0" applyFont="1" applyBorder="1"/>
    <xf numFmtId="0" fontId="17" fillId="0" borderId="16" xfId="0" applyFont="1" applyBorder="1"/>
    <xf numFmtId="0" fontId="17" fillId="0" borderId="17" xfId="0" applyFont="1" applyBorder="1"/>
    <xf numFmtId="0" fontId="17" fillId="0" borderId="18" xfId="0" applyFont="1" applyBorder="1"/>
    <xf numFmtId="0" fontId="17" fillId="0" borderId="0" xfId="0" applyFont="1" applyBorder="1"/>
    <xf numFmtId="0" fontId="17" fillId="0" borderId="19" xfId="0" applyFont="1" applyBorder="1"/>
    <xf numFmtId="0" fontId="17" fillId="0" borderId="20" xfId="0" applyFont="1" applyBorder="1"/>
    <xf numFmtId="0" fontId="17" fillId="0" borderId="21" xfId="0" applyFont="1" applyBorder="1"/>
    <xf numFmtId="0" fontId="42" fillId="0" borderId="1" xfId="0" applyFont="1" applyFill="1" applyBorder="1"/>
    <xf numFmtId="0" fontId="36" fillId="0" borderId="1" xfId="0" applyFont="1" applyFill="1" applyBorder="1"/>
    <xf numFmtId="0" fontId="39" fillId="0" borderId="1" xfId="0" applyFont="1" applyFill="1" applyBorder="1"/>
    <xf numFmtId="0" fontId="41" fillId="0" borderId="1" xfId="0" applyFont="1" applyFill="1" applyBorder="1"/>
    <xf numFmtId="0" fontId="39" fillId="0" borderId="28" xfId="0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16" xfId="0" applyFont="1" applyBorder="1"/>
    <xf numFmtId="0" fontId="33" fillId="0" borderId="16" xfId="1" applyNumberFormat="1" applyFont="1" applyBorder="1"/>
    <xf numFmtId="0" fontId="33" fillId="0" borderId="0" xfId="1" applyNumberFormat="1" applyFont="1" applyBorder="1"/>
    <xf numFmtId="0" fontId="20" fillId="15" borderId="0" xfId="0" applyFont="1" applyFill="1"/>
    <xf numFmtId="0" fontId="0" fillId="15" borderId="0" xfId="0" applyFill="1"/>
    <xf numFmtId="0" fontId="18" fillId="17" borderId="33" xfId="0" applyFont="1" applyFill="1" applyBorder="1"/>
    <xf numFmtId="0" fontId="18" fillId="17" borderId="25" xfId="0" applyFont="1" applyFill="1" applyBorder="1"/>
    <xf numFmtId="41" fontId="45" fillId="17" borderId="33" xfId="0" applyNumberFormat="1" applyFont="1" applyFill="1" applyBorder="1" applyAlignment="1">
      <alignment horizontal="center" vertical="center"/>
    </xf>
    <xf numFmtId="9" fontId="45" fillId="17" borderId="25" xfId="1" applyFont="1" applyFill="1" applyBorder="1" applyAlignment="1">
      <alignment horizontal="center" vertical="center"/>
    </xf>
    <xf numFmtId="0" fontId="17" fillId="16" borderId="13" xfId="0" applyFont="1" applyFill="1" applyBorder="1"/>
    <xf numFmtId="41" fontId="46" fillId="0" borderId="0" xfId="0" applyNumberFormat="1" applyFont="1"/>
    <xf numFmtId="41" fontId="44" fillId="16" borderId="13" xfId="0" applyNumberFormat="1" applyFont="1" applyFill="1" applyBorder="1" applyAlignment="1">
      <alignment horizontal="center" vertical="center"/>
    </xf>
    <xf numFmtId="41" fontId="46" fillId="15" borderId="0" xfId="0" applyNumberFormat="1" applyFont="1" applyFill="1"/>
    <xf numFmtId="41" fontId="44" fillId="18" borderId="13" xfId="0" applyNumberFormat="1" applyFont="1" applyFill="1" applyBorder="1" applyAlignment="1">
      <alignment horizontal="center" vertical="center"/>
    </xf>
    <xf numFmtId="0" fontId="17" fillId="18" borderId="13" xfId="0" applyFont="1" applyFill="1" applyBorder="1" applyAlignment="1">
      <alignment horizontal="center" vertical="center"/>
    </xf>
    <xf numFmtId="0" fontId="11" fillId="0" borderId="16" xfId="0" applyFont="1" applyBorder="1"/>
    <xf numFmtId="41" fontId="18" fillId="17" borderId="33" xfId="0" applyNumberFormat="1" applyFont="1" applyFill="1" applyBorder="1" applyAlignment="1">
      <alignment horizontal="center" vertical="center"/>
    </xf>
    <xf numFmtId="0" fontId="17" fillId="16" borderId="13" xfId="0" applyFont="1" applyFill="1" applyBorder="1" applyAlignment="1">
      <alignment horizontal="center" vertical="center"/>
    </xf>
    <xf numFmtId="0" fontId="17" fillId="16" borderId="24" xfId="0" applyFont="1" applyFill="1" applyBorder="1"/>
    <xf numFmtId="9" fontId="17" fillId="16" borderId="24" xfId="1" applyFont="1" applyFill="1" applyBorder="1" applyAlignment="1">
      <alignment horizontal="center" vertical="center"/>
    </xf>
    <xf numFmtId="0" fontId="18" fillId="17" borderId="34" xfId="0" applyFont="1" applyFill="1" applyBorder="1" applyAlignment="1">
      <alignment horizontal="center"/>
    </xf>
    <xf numFmtId="41" fontId="45" fillId="17" borderId="34" xfId="0" applyNumberFormat="1" applyFont="1" applyFill="1" applyBorder="1" applyAlignment="1">
      <alignment horizontal="center" vertical="center"/>
    </xf>
    <xf numFmtId="0" fontId="18" fillId="17" borderId="27" xfId="0" applyFont="1" applyFill="1" applyBorder="1" applyAlignment="1">
      <alignment horizontal="center"/>
    </xf>
    <xf numFmtId="41" fontId="45" fillId="17" borderId="27" xfId="0" applyNumberFormat="1" applyFont="1" applyFill="1" applyBorder="1" applyAlignment="1">
      <alignment horizontal="center" vertical="center"/>
    </xf>
    <xf numFmtId="0" fontId="11" fillId="0" borderId="17" xfId="0" applyFont="1" applyBorder="1"/>
    <xf numFmtId="0" fontId="11" fillId="0" borderId="18" xfId="0" applyFont="1" applyBorder="1"/>
    <xf numFmtId="0" fontId="43" fillId="17" borderId="0" xfId="0" applyFont="1" applyFill="1" applyBorder="1" applyAlignment="1">
      <alignment horizontal="center"/>
    </xf>
    <xf numFmtId="0" fontId="39" fillId="17" borderId="0" xfId="0" applyFont="1" applyFill="1" applyBorder="1" applyAlignment="1">
      <alignment horizontal="center" vertical="center"/>
    </xf>
    <xf numFmtId="0" fontId="11" fillId="0" borderId="19" xfId="0" applyFont="1" applyBorder="1"/>
    <xf numFmtId="0" fontId="0" fillId="0" borderId="18" xfId="0" applyBorder="1"/>
    <xf numFmtId="0" fontId="18" fillId="17" borderId="0" xfId="0" applyFont="1" applyFill="1" applyBorder="1" applyAlignment="1">
      <alignment horizontal="center"/>
    </xf>
    <xf numFmtId="0" fontId="0" fillId="0" borderId="20" xfId="0" applyBorder="1"/>
    <xf numFmtId="41" fontId="46" fillId="0" borderId="11" xfId="0" applyNumberFormat="1" applyFont="1" applyBorder="1"/>
    <xf numFmtId="0" fontId="0" fillId="0" borderId="21" xfId="0" applyBorder="1"/>
    <xf numFmtId="0" fontId="17" fillId="0" borderId="0" xfId="0" applyFont="1" applyBorder="1" applyAlignment="1"/>
    <xf numFmtId="0" fontId="17" fillId="0" borderId="19" xfId="0" applyFont="1" applyBorder="1" applyAlignment="1"/>
    <xf numFmtId="0" fontId="11" fillId="0" borderId="21" xfId="0" applyFont="1" applyBorder="1"/>
    <xf numFmtId="0" fontId="17" fillId="15" borderId="0" xfId="0" applyFont="1" applyFill="1" applyBorder="1" applyAlignment="1"/>
    <xf numFmtId="0" fontId="11" fillId="15" borderId="0" xfId="0" applyFont="1" applyFill="1"/>
    <xf numFmtId="43" fontId="45" fillId="17" borderId="33" xfId="0" applyNumberFormat="1" applyFont="1" applyFill="1" applyBorder="1" applyAlignment="1">
      <alignment horizontal="center" vertical="center"/>
    </xf>
    <xf numFmtId="43" fontId="45" fillId="17" borderId="25" xfId="0" applyNumberFormat="1" applyFont="1" applyFill="1" applyBorder="1" applyAlignment="1">
      <alignment horizontal="center" vertical="center"/>
    </xf>
    <xf numFmtId="166" fontId="45" fillId="17" borderId="25" xfId="0" applyNumberFormat="1" applyFont="1" applyFill="1" applyBorder="1" applyAlignment="1">
      <alignment horizontal="center" vertical="center"/>
    </xf>
    <xf numFmtId="167" fontId="45" fillId="17" borderId="25" xfId="0" applyNumberFormat="1" applyFont="1" applyFill="1" applyBorder="1" applyAlignment="1">
      <alignment horizontal="center" vertical="center"/>
    </xf>
    <xf numFmtId="41" fontId="11" fillId="0" borderId="0" xfId="0" applyNumberFormat="1" applyFont="1"/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1" fontId="4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166" fontId="44" fillId="0" borderId="0" xfId="0" applyNumberFormat="1" applyFont="1" applyFill="1" applyBorder="1" applyAlignment="1">
      <alignment horizontal="center" vertical="center"/>
    </xf>
    <xf numFmtId="0" fontId="17" fillId="8" borderId="0" xfId="0" applyFont="1" applyFill="1" applyAlignment="1">
      <alignment vertical="top"/>
    </xf>
    <xf numFmtId="0" fontId="17" fillId="0" borderId="0" xfId="0" applyFont="1" applyFill="1" applyBorder="1" applyAlignment="1"/>
    <xf numFmtId="0" fontId="18" fillId="17" borderId="13" xfId="0" applyFont="1" applyFill="1" applyBorder="1" applyAlignment="1">
      <alignment horizontal="center" vertical="center" wrapText="1"/>
    </xf>
    <xf numFmtId="41" fontId="11" fillId="0" borderId="13" xfId="0" applyNumberFormat="1" applyFont="1" applyBorder="1"/>
    <xf numFmtId="41" fontId="44" fillId="0" borderId="13" xfId="0" applyNumberFormat="1" applyFont="1" applyFill="1" applyBorder="1" applyAlignment="1">
      <alignment horizontal="center" vertical="center"/>
    </xf>
    <xf numFmtId="41" fontId="0" fillId="0" borderId="13" xfId="0" applyNumberFormat="1" applyBorder="1"/>
    <xf numFmtId="0" fontId="11" fillId="0" borderId="16" xfId="0" applyFont="1" applyBorder="1" applyAlignment="1">
      <alignment horizontal="right"/>
    </xf>
    <xf numFmtId="0" fontId="0" fillId="0" borderId="17" xfId="0" applyBorder="1"/>
    <xf numFmtId="0" fontId="11" fillId="0" borderId="0" xfId="0" applyFont="1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41" fontId="44" fillId="0" borderId="19" xfId="0" applyNumberFormat="1" applyFont="1" applyFill="1" applyBorder="1" applyAlignment="1">
      <alignment horizontal="center" vertical="center"/>
    </xf>
    <xf numFmtId="0" fontId="0" fillId="0" borderId="16" xfId="0" applyBorder="1"/>
    <xf numFmtId="0" fontId="26" fillId="0" borderId="0" xfId="0" applyFont="1" applyFill="1" applyBorder="1" applyAlignment="1">
      <alignment horizontal="center" vertical="center"/>
    </xf>
    <xf numFmtId="9" fontId="11" fillId="8" borderId="0" xfId="0" applyNumberFormat="1" applyFont="1" applyFill="1" applyBorder="1"/>
    <xf numFmtId="0" fontId="11" fillId="0" borderId="18" xfId="0" applyFont="1" applyFill="1" applyBorder="1"/>
    <xf numFmtId="0" fontId="17" fillId="0" borderId="18" xfId="0" applyFont="1" applyFill="1" applyBorder="1" applyAlignment="1"/>
    <xf numFmtId="0" fontId="0" fillId="0" borderId="18" xfId="0" applyFill="1" applyBorder="1"/>
    <xf numFmtId="0" fontId="11" fillId="0" borderId="15" xfId="0" applyFont="1" applyFill="1" applyBorder="1"/>
    <xf numFmtId="0" fontId="0" fillId="0" borderId="0" xfId="0" applyFill="1" applyBorder="1"/>
    <xf numFmtId="0" fontId="0" fillId="0" borderId="20" xfId="0" applyFill="1" applyBorder="1"/>
    <xf numFmtId="0" fontId="11" fillId="15" borderId="0" xfId="0" applyFont="1" applyFill="1" applyAlignment="1">
      <alignment horizontal="center" vertical="center" wrapText="1"/>
    </xf>
    <xf numFmtId="41" fontId="44" fillId="15" borderId="0" xfId="0" applyNumberFormat="1" applyFont="1" applyFill="1" applyBorder="1" applyAlignment="1">
      <alignment horizontal="center" vertical="center"/>
    </xf>
    <xf numFmtId="0" fontId="0" fillId="15" borderId="0" xfId="0" applyNumberFormat="1" applyFill="1" applyBorder="1"/>
    <xf numFmtId="0" fontId="0" fillId="15" borderId="0" xfId="0" applyFill="1" applyBorder="1"/>
    <xf numFmtId="0" fontId="2" fillId="7" borderId="0" xfId="0" applyFont="1" applyFill="1" applyAlignment="1">
      <alignment horizontal="center"/>
    </xf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6" borderId="10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5" fillId="6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0" fillId="10" borderId="0" xfId="0" applyFont="1" applyFill="1" applyAlignment="1">
      <alignment horizontal="center"/>
    </xf>
    <xf numFmtId="0" fontId="29" fillId="13" borderId="0" xfId="0" applyFont="1" applyFill="1" applyAlignment="1">
      <alignment horizontal="center"/>
    </xf>
    <xf numFmtId="0" fontId="15" fillId="8" borderId="0" xfId="0" applyFont="1" applyFill="1" applyBorder="1" applyAlignment="1">
      <alignment horizontal="center"/>
    </xf>
    <xf numFmtId="0" fontId="31" fillId="13" borderId="0" xfId="0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12" borderId="0" xfId="0" applyFont="1" applyFill="1" applyAlignment="1">
      <alignment horizontal="center"/>
    </xf>
    <xf numFmtId="9" fontId="21" fillId="12" borderId="0" xfId="1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8" fillId="9" borderId="2" xfId="0" applyFont="1" applyFill="1" applyBorder="1" applyAlignment="1">
      <alignment horizontal="right" vertical="center"/>
    </xf>
    <xf numFmtId="0" fontId="18" fillId="9" borderId="4" xfId="0" applyFont="1" applyFill="1" applyBorder="1" applyAlignment="1">
      <alignment horizontal="right" vertical="center"/>
    </xf>
    <xf numFmtId="0" fontId="39" fillId="17" borderId="0" xfId="0" applyFont="1" applyFill="1" applyBorder="1" applyAlignment="1">
      <alignment horizontal="center"/>
    </xf>
    <xf numFmtId="0" fontId="39" fillId="15" borderId="27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/>
    </xf>
    <xf numFmtId="0" fontId="39" fillId="15" borderId="23" xfId="0" applyFont="1" applyFill="1" applyBorder="1" applyAlignment="1">
      <alignment horizontal="center" vertical="center"/>
    </xf>
    <xf numFmtId="0" fontId="39" fillId="15" borderId="24" xfId="0" applyFont="1" applyFill="1" applyBorder="1" applyAlignment="1">
      <alignment horizontal="center" vertical="center"/>
    </xf>
    <xf numFmtId="0" fontId="39" fillId="15" borderId="25" xfId="0" applyFont="1" applyFill="1" applyBorder="1" applyAlignment="1">
      <alignment horizontal="center"/>
    </xf>
    <xf numFmtId="0" fontId="39" fillId="15" borderId="0" xfId="0" applyFont="1" applyFill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4" xfId="0" applyFont="1" applyFill="1" applyBorder="1" applyAlignment="1">
      <alignment horizontal="center"/>
    </xf>
    <xf numFmtId="0" fontId="26" fillId="0" borderId="0" xfId="0" applyFont="1" applyBorder="1" applyAlignment="1">
      <alignment horizontal="center" vertical="distributed"/>
    </xf>
    <xf numFmtId="0" fontId="47" fillId="17" borderId="0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Medium9"/>
  <colors>
    <mruColors>
      <color rgb="FFFFFFCC"/>
      <color rgb="FFEBF7FF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'طرق تحديد نقطة التعادل'!$B$29</c:f>
          <c:strCache>
            <c:ptCount val="1"/>
            <c:pt idx="0">
              <c:v>الطريقة الثالثه: الطريقة البيانية</c:v>
            </c:pt>
          </c:strCache>
        </c:strRef>
      </c:tx>
      <c:overlay val="0"/>
      <c:txPr>
        <a:bodyPr/>
        <a:lstStyle/>
        <a:p>
          <a:pPr>
            <a:defRPr sz="1050"/>
          </a:pPr>
          <a:endParaRPr lang="ar-EG"/>
        </a:p>
      </c:txPr>
    </c:title>
    <c:autoTitleDeleted val="0"/>
    <c:plotArea>
      <c:layout>
        <c:manualLayout>
          <c:layoutTarget val="inner"/>
          <c:xMode val="edge"/>
          <c:yMode val="edge"/>
          <c:x val="1.9729895641497852E-2"/>
          <c:y val="0.11231700204141148"/>
          <c:w val="0.92215368106610984"/>
          <c:h val="0.769627442403032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'طرق تحديد نقطة التعادل'!$B$32</c:f>
              <c:strCache>
                <c:ptCount val="1"/>
                <c:pt idx="0">
                  <c:v>الايرادات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التعادل'!$C$32:$P$32</c:f>
              <c:numCache>
                <c:formatCode>General</c:formatCode>
                <c:ptCount val="14"/>
                <c:pt idx="1">
                  <c:v>0</c:v>
                </c:pt>
                <c:pt idx="2">
                  <c:v>12500</c:v>
                </c:pt>
                <c:pt idx="3">
                  <c:v>25000</c:v>
                </c:pt>
                <c:pt idx="4">
                  <c:v>37500</c:v>
                </c:pt>
                <c:pt idx="5">
                  <c:v>50000</c:v>
                </c:pt>
                <c:pt idx="6">
                  <c:v>62500</c:v>
                </c:pt>
                <c:pt idx="7">
                  <c:v>75000</c:v>
                </c:pt>
                <c:pt idx="8">
                  <c:v>87500</c:v>
                </c:pt>
                <c:pt idx="9">
                  <c:v>100000</c:v>
                </c:pt>
                <c:pt idx="10">
                  <c:v>112500</c:v>
                </c:pt>
                <c:pt idx="11">
                  <c:v>125000</c:v>
                </c:pt>
                <c:pt idx="12">
                  <c:v>137500</c:v>
                </c:pt>
                <c:pt idx="13">
                  <c:v>150000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'طرق تحديد نقطة التعادل'!$B$34</c:f>
              <c:strCache>
                <c:ptCount val="1"/>
                <c:pt idx="0">
                  <c:v>التكاليف الثابته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التعادل'!$C$34:$P$34</c:f>
              <c:numCache>
                <c:formatCode>General</c:formatCode>
                <c:ptCount val="14"/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'طرق تحديد نقطة التعادل'!$B$35</c:f>
              <c:strCache>
                <c:ptCount val="1"/>
                <c:pt idx="0">
                  <c:v>اجمالى التكاليف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التعادل'!$C$35:$P$35</c:f>
              <c:numCache>
                <c:formatCode>General</c:formatCode>
                <c:ptCount val="14"/>
                <c:pt idx="1">
                  <c:v>5000</c:v>
                </c:pt>
                <c:pt idx="2">
                  <c:v>15000</c:v>
                </c:pt>
                <c:pt idx="3">
                  <c:v>25000</c:v>
                </c:pt>
                <c:pt idx="4">
                  <c:v>35000</c:v>
                </c:pt>
                <c:pt idx="5">
                  <c:v>45000</c:v>
                </c:pt>
                <c:pt idx="6">
                  <c:v>55000</c:v>
                </c:pt>
                <c:pt idx="7">
                  <c:v>65000</c:v>
                </c:pt>
                <c:pt idx="8">
                  <c:v>75000</c:v>
                </c:pt>
                <c:pt idx="9">
                  <c:v>85000</c:v>
                </c:pt>
                <c:pt idx="10">
                  <c:v>95000</c:v>
                </c:pt>
                <c:pt idx="11">
                  <c:v>105000</c:v>
                </c:pt>
                <c:pt idx="12">
                  <c:v>115000</c:v>
                </c:pt>
                <c:pt idx="13">
                  <c:v>125000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'طرق تحديد نقطة التعادل'!$C$38</c:f>
              <c:strCache>
                <c:ptCount val="1"/>
                <c:pt idx="0">
                  <c:v>مبيعات التعادل</c:v>
                </c:pt>
              </c:strCache>
            </c:strRef>
          </c:tx>
          <c:marker>
            <c:symbol val="square"/>
            <c:size val="12"/>
          </c:marker>
          <c:trendline>
            <c:spPr>
              <a:ln>
                <a:solidFill>
                  <a:schemeClr val="accent1"/>
                </a:solidFill>
              </a:ln>
            </c:spPr>
            <c:trendlineType val="linear"/>
            <c:dispRSqr val="0"/>
            <c:dispEq val="0"/>
          </c:trendline>
          <c:xVal>
            <c:numRef>
              <c:f>'طرق تحديد نقطة التعادل'!$D$39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'طرق تحديد نقطة التعادل'!$F$39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13728"/>
        <c:axId val="122332288"/>
      </c:scatterChart>
      <c:valAx>
        <c:axId val="122313728"/>
        <c:scaling>
          <c:orientation val="maxMin"/>
        </c:scaling>
        <c:delete val="0"/>
        <c:axPos val="b"/>
        <c:title>
          <c:tx>
            <c:strRef>
              <c:f>'طرق تحديد نقطة التعادل'!$B$31</c:f>
              <c:strCache>
                <c:ptCount val="1"/>
                <c:pt idx="0">
                  <c:v>عدد الوحدات المباعه</c:v>
                </c:pt>
              </c:strCache>
            </c:strRef>
          </c:tx>
          <c:layout>
            <c:manualLayout>
              <c:xMode val="edge"/>
              <c:yMode val="edge"/>
              <c:x val="0.38751968503937007"/>
              <c:y val="0.9107039224263633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22332288"/>
        <c:crosses val="autoZero"/>
        <c:crossBetween val="midCat"/>
      </c:valAx>
      <c:valAx>
        <c:axId val="122332288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22313728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'طرق تحديد نقطة التعادل'!$B$32</c:f>
              <c:strCache>
                <c:ptCount val="1"/>
                <c:pt idx="0">
                  <c:v>الايرادات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التعادل'!$D$32:$P$32</c:f>
              <c:numCache>
                <c:formatCode>General</c:formatCode>
                <c:ptCount val="13"/>
                <c:pt idx="0">
                  <c:v>0</c:v>
                </c:pt>
                <c:pt idx="1">
                  <c:v>12500</c:v>
                </c:pt>
                <c:pt idx="2">
                  <c:v>25000</c:v>
                </c:pt>
                <c:pt idx="3">
                  <c:v>37500</c:v>
                </c:pt>
                <c:pt idx="4">
                  <c:v>50000</c:v>
                </c:pt>
                <c:pt idx="5">
                  <c:v>62500</c:v>
                </c:pt>
                <c:pt idx="6">
                  <c:v>75000</c:v>
                </c:pt>
                <c:pt idx="7">
                  <c:v>87500</c:v>
                </c:pt>
                <c:pt idx="8">
                  <c:v>100000</c:v>
                </c:pt>
                <c:pt idx="9">
                  <c:v>112500</c:v>
                </c:pt>
                <c:pt idx="10">
                  <c:v>125000</c:v>
                </c:pt>
                <c:pt idx="11">
                  <c:v>137500</c:v>
                </c:pt>
                <c:pt idx="12">
                  <c:v>150000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'طرق تحديد نقطة التعادل'!$B$34</c:f>
              <c:strCache>
                <c:ptCount val="1"/>
                <c:pt idx="0">
                  <c:v>التكاليف الثابته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التعادل'!$D$34:$P$34</c:f>
              <c:numCache>
                <c:formatCode>General</c:formatCode>
                <c:ptCount val="13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'طرق تحديد نقطة التعادل'!$B$35</c:f>
              <c:strCache>
                <c:ptCount val="1"/>
                <c:pt idx="0">
                  <c:v>اجمالى التكاليف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التعادل'!$D$35:$P$35</c:f>
              <c:numCache>
                <c:formatCode>General</c:formatCode>
                <c:ptCount val="13"/>
                <c:pt idx="0">
                  <c:v>5000</c:v>
                </c:pt>
                <c:pt idx="1">
                  <c:v>15000</c:v>
                </c:pt>
                <c:pt idx="2">
                  <c:v>25000</c:v>
                </c:pt>
                <c:pt idx="3">
                  <c:v>35000</c:v>
                </c:pt>
                <c:pt idx="4">
                  <c:v>45000</c:v>
                </c:pt>
                <c:pt idx="5">
                  <c:v>55000</c:v>
                </c:pt>
                <c:pt idx="6">
                  <c:v>65000</c:v>
                </c:pt>
                <c:pt idx="7">
                  <c:v>75000</c:v>
                </c:pt>
                <c:pt idx="8">
                  <c:v>85000</c:v>
                </c:pt>
                <c:pt idx="9">
                  <c:v>95000</c:v>
                </c:pt>
                <c:pt idx="10">
                  <c:v>105000</c:v>
                </c:pt>
                <c:pt idx="11">
                  <c:v>115000</c:v>
                </c:pt>
                <c:pt idx="12">
                  <c:v>125000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'طرق تحديد نقطة التعادل'!$C$38</c:f>
              <c:strCache>
                <c:ptCount val="1"/>
                <c:pt idx="0">
                  <c:v>مبيعات التعادل</c:v>
                </c:pt>
              </c:strCache>
            </c:strRef>
          </c:tx>
          <c:marker>
            <c:symbol val="square"/>
            <c:size val="16"/>
          </c:marker>
          <c:xVal>
            <c:numRef>
              <c:f>'طرق تحديد نقطة التعادل'!$D$39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'طرق تحديد نقطة التعادل'!$F$39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51616"/>
        <c:axId val="122353152"/>
      </c:scatterChart>
      <c:valAx>
        <c:axId val="122351616"/>
        <c:scaling>
          <c:orientation val="maxMin"/>
        </c:scaling>
        <c:delete val="0"/>
        <c:axPos val="b"/>
        <c:majorTickMark val="out"/>
        <c:minorTickMark val="none"/>
        <c:tickLblPos val="nextTo"/>
        <c:crossAx val="122353152"/>
        <c:crosses val="autoZero"/>
        <c:crossBetween val="midCat"/>
      </c:valAx>
      <c:valAx>
        <c:axId val="12235315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22351616"/>
        <c:crosses val="autoZero"/>
        <c:crossBetween val="midCat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'الربح المستهدف'!$L$16</c:f>
              <c:strCache>
                <c:ptCount val="1"/>
                <c:pt idx="0">
                  <c:v> فستكون قيمة المبيعات</c:v>
                </c:pt>
              </c:strCache>
            </c:strRef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intercept val="0"/>
            <c:dispRSqr val="0"/>
            <c:dispEq val="0"/>
          </c:trendline>
          <c:yVal>
            <c:numRef>
              <c:f>'الربح المستهدف'!$L$19:$L$48</c:f>
              <c:numCache>
                <c:formatCode>General</c:formatCode>
                <c:ptCount val="30"/>
                <c:pt idx="0">
                  <c:v>2500</c:v>
                </c:pt>
                <c:pt idx="1">
                  <c:v>5000</c:v>
                </c:pt>
                <c:pt idx="2">
                  <c:v>7500</c:v>
                </c:pt>
                <c:pt idx="3">
                  <c:v>10000</c:v>
                </c:pt>
                <c:pt idx="4">
                  <c:v>12500</c:v>
                </c:pt>
                <c:pt idx="5">
                  <c:v>15000</c:v>
                </c:pt>
                <c:pt idx="6">
                  <c:v>17500</c:v>
                </c:pt>
                <c:pt idx="7">
                  <c:v>20000</c:v>
                </c:pt>
                <c:pt idx="8">
                  <c:v>22500</c:v>
                </c:pt>
                <c:pt idx="9">
                  <c:v>25000</c:v>
                </c:pt>
                <c:pt idx="10">
                  <c:v>27500</c:v>
                </c:pt>
                <c:pt idx="11">
                  <c:v>30000</c:v>
                </c:pt>
                <c:pt idx="12">
                  <c:v>32500</c:v>
                </c:pt>
                <c:pt idx="13">
                  <c:v>35000</c:v>
                </c:pt>
                <c:pt idx="14">
                  <c:v>37500</c:v>
                </c:pt>
                <c:pt idx="15">
                  <c:v>40000</c:v>
                </c:pt>
                <c:pt idx="16">
                  <c:v>42500</c:v>
                </c:pt>
                <c:pt idx="17">
                  <c:v>45000</c:v>
                </c:pt>
                <c:pt idx="18">
                  <c:v>47500</c:v>
                </c:pt>
                <c:pt idx="19">
                  <c:v>50000</c:v>
                </c:pt>
                <c:pt idx="20">
                  <c:v>52500</c:v>
                </c:pt>
                <c:pt idx="21">
                  <c:v>55000</c:v>
                </c:pt>
                <c:pt idx="22">
                  <c:v>57500</c:v>
                </c:pt>
                <c:pt idx="23">
                  <c:v>60000</c:v>
                </c:pt>
                <c:pt idx="24">
                  <c:v>62500</c:v>
                </c:pt>
                <c:pt idx="25">
                  <c:v>65000</c:v>
                </c:pt>
                <c:pt idx="26">
                  <c:v>67500</c:v>
                </c:pt>
                <c:pt idx="27">
                  <c:v>70000</c:v>
                </c:pt>
                <c:pt idx="28">
                  <c:v>72500</c:v>
                </c:pt>
                <c:pt idx="29">
                  <c:v>75000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'الربح المستهدف'!$N$16</c:f>
              <c:strCache>
                <c:ptCount val="1"/>
                <c:pt idx="0">
                  <c:v>التكاليف الثابته</c:v>
                </c:pt>
              </c:strCache>
            </c:strRef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2"/>
                </a:solidFill>
              </a:ln>
              <a:effectLst/>
            </c:spPr>
            <c:trendlineType val="linear"/>
            <c:dispRSqr val="0"/>
            <c:dispEq val="0"/>
          </c:trendline>
          <c:yVal>
            <c:numRef>
              <c:f>'الربح المستهدف'!$N$18:$N$48</c:f>
              <c:numCache>
                <c:formatCode>General</c:formatCode>
                <c:ptCount val="31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  <c:pt idx="14">
                  <c:v>5000</c:v>
                </c:pt>
                <c:pt idx="15">
                  <c:v>5000</c:v>
                </c:pt>
                <c:pt idx="16">
                  <c:v>5000</c:v>
                </c:pt>
                <c:pt idx="17">
                  <c:v>5000</c:v>
                </c:pt>
                <c:pt idx="18">
                  <c:v>5000</c:v>
                </c:pt>
                <c:pt idx="19">
                  <c:v>5000</c:v>
                </c:pt>
                <c:pt idx="20">
                  <c:v>5000</c:v>
                </c:pt>
                <c:pt idx="21">
                  <c:v>5000</c:v>
                </c:pt>
                <c:pt idx="22">
                  <c:v>5000</c:v>
                </c:pt>
                <c:pt idx="23">
                  <c:v>5000</c:v>
                </c:pt>
                <c:pt idx="24">
                  <c:v>5000</c:v>
                </c:pt>
                <c:pt idx="25">
                  <c:v>5000</c:v>
                </c:pt>
                <c:pt idx="26">
                  <c:v>5000</c:v>
                </c:pt>
                <c:pt idx="27">
                  <c:v>5000</c:v>
                </c:pt>
                <c:pt idx="28">
                  <c:v>5000</c:v>
                </c:pt>
                <c:pt idx="29">
                  <c:v>5000</c:v>
                </c:pt>
                <c:pt idx="30">
                  <c:v>5000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'الربح المستهدف'!$O$16</c:f>
              <c:strCache>
                <c:ptCount val="1"/>
                <c:pt idx="0">
                  <c:v>اجمالى التكاليف</c:v>
                </c:pt>
              </c:strCache>
            </c:strRef>
          </c:tx>
          <c:spPr>
            <a:ln w="9525" cap="flat" cmpd="sng" algn="ctr">
              <a:solidFill>
                <a:schemeClr val="accent3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3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9525" cap="rnd">
                <a:solidFill>
                  <a:schemeClr val="accent3"/>
                </a:solidFill>
              </a:ln>
              <a:effectLst/>
            </c:spPr>
            <c:trendlineType val="linear"/>
            <c:dispRSqr val="0"/>
            <c:dispEq val="0"/>
          </c:trendline>
          <c:yVal>
            <c:numRef>
              <c:f>'الربح المستهدف'!$O$18:$O$48</c:f>
              <c:numCache>
                <c:formatCode>General</c:formatCode>
                <c:ptCount val="31"/>
                <c:pt idx="0">
                  <c:v>5000</c:v>
                </c:pt>
                <c:pt idx="1">
                  <c:v>7000</c:v>
                </c:pt>
                <c:pt idx="2">
                  <c:v>9000</c:v>
                </c:pt>
                <c:pt idx="3">
                  <c:v>11000</c:v>
                </c:pt>
                <c:pt idx="4">
                  <c:v>13000</c:v>
                </c:pt>
                <c:pt idx="5">
                  <c:v>15000</c:v>
                </c:pt>
                <c:pt idx="6">
                  <c:v>17000</c:v>
                </c:pt>
                <c:pt idx="7">
                  <c:v>19000</c:v>
                </c:pt>
                <c:pt idx="8">
                  <c:v>21000</c:v>
                </c:pt>
                <c:pt idx="9">
                  <c:v>23000</c:v>
                </c:pt>
                <c:pt idx="10">
                  <c:v>25000</c:v>
                </c:pt>
                <c:pt idx="11">
                  <c:v>27000</c:v>
                </c:pt>
                <c:pt idx="12">
                  <c:v>29000</c:v>
                </c:pt>
                <c:pt idx="13">
                  <c:v>31000</c:v>
                </c:pt>
                <c:pt idx="14">
                  <c:v>33000</c:v>
                </c:pt>
                <c:pt idx="15">
                  <c:v>35000</c:v>
                </c:pt>
                <c:pt idx="16">
                  <c:v>37000</c:v>
                </c:pt>
                <c:pt idx="17">
                  <c:v>39000</c:v>
                </c:pt>
                <c:pt idx="18">
                  <c:v>41000</c:v>
                </c:pt>
                <c:pt idx="19">
                  <c:v>43000</c:v>
                </c:pt>
                <c:pt idx="20">
                  <c:v>45000</c:v>
                </c:pt>
                <c:pt idx="21">
                  <c:v>47000</c:v>
                </c:pt>
                <c:pt idx="22">
                  <c:v>49000</c:v>
                </c:pt>
                <c:pt idx="23">
                  <c:v>51000</c:v>
                </c:pt>
                <c:pt idx="24">
                  <c:v>53000</c:v>
                </c:pt>
                <c:pt idx="25">
                  <c:v>55000</c:v>
                </c:pt>
                <c:pt idx="26">
                  <c:v>57000</c:v>
                </c:pt>
                <c:pt idx="27">
                  <c:v>59000</c:v>
                </c:pt>
                <c:pt idx="28">
                  <c:v>61000</c:v>
                </c:pt>
                <c:pt idx="29">
                  <c:v>63000</c:v>
                </c:pt>
                <c:pt idx="30">
                  <c:v>65000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'الربح المستهدف'!$N$12</c:f>
              <c:strCache>
                <c:ptCount val="1"/>
                <c:pt idx="0">
                  <c:v>نقطة التعادل</c:v>
                </c:pt>
              </c:strCache>
            </c:strRef>
          </c:tx>
          <c:spPr>
            <a:ln w="28575" cap="flat" cmpd="sng" algn="ctr">
              <a:noFill/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6667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xVal>
            <c:numRef>
              <c:f>'الربح المستهدف'!$O$12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'الربح المستهدف'!$O$13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90784"/>
        <c:axId val="167992704"/>
      </c:scatterChart>
      <c:valAx>
        <c:axId val="16799078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67992704"/>
        <c:crosses val="autoZero"/>
        <c:crossBetween val="midCat"/>
      </c:valAx>
      <c:valAx>
        <c:axId val="1679927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67990784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 التعادل -قائمة الدخل '!$P$17</c:f>
          <c:strCache>
            <c:ptCount val="1"/>
            <c:pt idx="0">
              <c:v>مبيعات التعادل 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 التعادل -قائمة الدخل '!$Q$9:$T$9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 التعادل -قائمة الدخل '!$Q$17:$T$17</c:f>
              <c:numCache>
                <c:formatCode>_(* #,##0.00_);_(* \(#,##0.00\);_(* "-"??_);_(@_)</c:formatCode>
                <c:ptCount val="4"/>
                <c:pt idx="0">
                  <c:v>898578.19905213278</c:v>
                </c:pt>
                <c:pt idx="1">
                  <c:v>872735.43307086616</c:v>
                </c:pt>
                <c:pt idx="2">
                  <c:v>910439.82869379013</c:v>
                </c:pt>
                <c:pt idx="3">
                  <c:v>902714.24104170827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77331584"/>
        <c:axId val="178997504"/>
      </c:barChart>
      <c:catAx>
        <c:axId val="17733158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78997504"/>
        <c:crosses val="autoZero"/>
        <c:auto val="1"/>
        <c:lblAlgn val="ctr"/>
        <c:lblOffset val="100"/>
        <c:noMultiLvlLbl val="0"/>
      </c:catAx>
      <c:valAx>
        <c:axId val="1789975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77331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1.png"/><Relationship Id="rId3" Type="http://schemas.openxmlformats.org/officeDocument/2006/relationships/chart" Target="../charts/chart2.xml"/><Relationship Id="rId7" Type="http://schemas.openxmlformats.org/officeDocument/2006/relationships/image" Target="../media/image5.png"/><Relationship Id="rId12" Type="http://schemas.openxmlformats.org/officeDocument/2006/relationships/image" Target="../media/image10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5" Type="http://schemas.openxmlformats.org/officeDocument/2006/relationships/image" Target="../media/image3.png"/><Relationship Id="rId10" Type="http://schemas.openxmlformats.org/officeDocument/2006/relationships/image" Target="../media/image8.png"/><Relationship Id="rId4" Type="http://schemas.openxmlformats.org/officeDocument/2006/relationships/image" Target="../media/image2.png"/><Relationship Id="rId9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39</xdr:row>
      <xdr:rowOff>95250</xdr:rowOff>
    </xdr:from>
    <xdr:to>
      <xdr:col>15</xdr:col>
      <xdr:colOff>476250</xdr:colOff>
      <xdr:row>52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57150</xdr:colOff>
      <xdr:row>57</xdr:row>
      <xdr:rowOff>104775</xdr:rowOff>
    </xdr:from>
    <xdr:to>
      <xdr:col>8</xdr:col>
      <xdr:colOff>227901</xdr:colOff>
      <xdr:row>75</xdr:row>
      <xdr:rowOff>18589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30099" y="11868150"/>
          <a:ext cx="5590476" cy="3685714"/>
        </a:xfrm>
        <a:prstGeom prst="rect">
          <a:avLst/>
        </a:prstGeom>
      </xdr:spPr>
    </xdr:pic>
    <xdr:clientData/>
  </xdr:twoCellAnchor>
  <xdr:twoCellAnchor>
    <xdr:from>
      <xdr:col>8</xdr:col>
      <xdr:colOff>366713</xdr:colOff>
      <xdr:row>57</xdr:row>
      <xdr:rowOff>123825</xdr:rowOff>
    </xdr:from>
    <xdr:to>
      <xdr:col>15</xdr:col>
      <xdr:colOff>581025</xdr:colOff>
      <xdr:row>74</xdr:row>
      <xdr:rowOff>161925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142876</xdr:colOff>
      <xdr:row>77</xdr:row>
      <xdr:rowOff>47625</xdr:rowOff>
    </xdr:from>
    <xdr:to>
      <xdr:col>8</xdr:col>
      <xdr:colOff>180976</xdr:colOff>
      <xdr:row>83</xdr:row>
      <xdr:rowOff>18896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77024" y="16002000"/>
          <a:ext cx="5457825" cy="1228571"/>
        </a:xfrm>
        <a:prstGeom prst="rect">
          <a:avLst/>
        </a:prstGeom>
      </xdr:spPr>
    </xdr:pic>
    <xdr:clientData/>
  </xdr:twoCellAnchor>
  <xdr:twoCellAnchor editAs="oneCell">
    <xdr:from>
      <xdr:col>8</xdr:col>
      <xdr:colOff>400050</xdr:colOff>
      <xdr:row>77</xdr:row>
      <xdr:rowOff>38100</xdr:rowOff>
    </xdr:from>
    <xdr:to>
      <xdr:col>15</xdr:col>
      <xdr:colOff>189789</xdr:colOff>
      <xdr:row>95</xdr:row>
      <xdr:rowOff>56761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2236" y="15992475"/>
          <a:ext cx="5685714" cy="3790561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86</xdr:row>
      <xdr:rowOff>123825</xdr:rowOff>
    </xdr:from>
    <xdr:to>
      <xdr:col>8</xdr:col>
      <xdr:colOff>314325</xdr:colOff>
      <xdr:row>95</xdr:row>
      <xdr:rowOff>47625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43675" y="17964150"/>
          <a:ext cx="3171825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109</xdr:row>
      <xdr:rowOff>85725</xdr:rowOff>
    </xdr:from>
    <xdr:to>
      <xdr:col>8</xdr:col>
      <xdr:colOff>437429</xdr:colOff>
      <xdr:row>123</xdr:row>
      <xdr:rowOff>142519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20571" y="22755225"/>
          <a:ext cx="5771429" cy="2847619"/>
        </a:xfrm>
        <a:prstGeom prst="rect">
          <a:avLst/>
        </a:prstGeom>
      </xdr:spPr>
    </xdr:pic>
    <xdr:clientData/>
  </xdr:twoCellAnchor>
  <xdr:twoCellAnchor editAs="oneCell">
    <xdr:from>
      <xdr:col>8</xdr:col>
      <xdr:colOff>504825</xdr:colOff>
      <xdr:row>109</xdr:row>
      <xdr:rowOff>76200</xdr:rowOff>
    </xdr:from>
    <xdr:to>
      <xdr:col>15</xdr:col>
      <xdr:colOff>571500</xdr:colOff>
      <xdr:row>123</xdr:row>
      <xdr:rowOff>132994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" y="22745700"/>
          <a:ext cx="5962650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86</xdr:row>
      <xdr:rowOff>133350</xdr:rowOff>
    </xdr:from>
    <xdr:to>
      <xdr:col>4</xdr:col>
      <xdr:colOff>419100</xdr:colOff>
      <xdr:row>95</xdr:row>
      <xdr:rowOff>19050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06000" y="18516600"/>
          <a:ext cx="2647949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128</xdr:row>
      <xdr:rowOff>104775</xdr:rowOff>
    </xdr:from>
    <xdr:to>
      <xdr:col>5</xdr:col>
      <xdr:colOff>247250</xdr:colOff>
      <xdr:row>139</xdr:row>
      <xdr:rowOff>9288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268225" y="27212925"/>
          <a:ext cx="3200000" cy="18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438150</xdr:colOff>
      <xdr:row>128</xdr:row>
      <xdr:rowOff>76200</xdr:rowOff>
    </xdr:from>
    <xdr:to>
      <xdr:col>10</xdr:col>
      <xdr:colOff>228600</xdr:colOff>
      <xdr:row>139</xdr:row>
      <xdr:rowOff>85725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10150" y="27184350"/>
          <a:ext cx="4067175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142</xdr:row>
      <xdr:rowOff>114300</xdr:rowOff>
    </xdr:from>
    <xdr:to>
      <xdr:col>9</xdr:col>
      <xdr:colOff>846840</xdr:colOff>
      <xdr:row>144</xdr:row>
      <xdr:rowOff>85725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30135" y="29813250"/>
          <a:ext cx="6933315" cy="3333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381000</xdr:colOff>
      <xdr:row>140</xdr:row>
      <xdr:rowOff>180975</xdr:rowOff>
    </xdr:from>
    <xdr:to>
      <xdr:col>14</xdr:col>
      <xdr:colOff>790423</xdr:colOff>
      <xdr:row>143</xdr:row>
      <xdr:rowOff>133281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09827" y="29460825"/>
          <a:ext cx="1219048" cy="552381"/>
        </a:xfrm>
        <a:prstGeom prst="rect">
          <a:avLst/>
        </a:prstGeom>
      </xdr:spPr>
    </xdr:pic>
    <xdr:clientData/>
  </xdr:twoCellAnchor>
  <xdr:twoCellAnchor editAs="oneCell">
    <xdr:from>
      <xdr:col>9</xdr:col>
      <xdr:colOff>800100</xdr:colOff>
      <xdr:row>145</xdr:row>
      <xdr:rowOff>123825</xdr:rowOff>
    </xdr:from>
    <xdr:to>
      <xdr:col>15</xdr:col>
      <xdr:colOff>456607</xdr:colOff>
      <xdr:row>174</xdr:row>
      <xdr:rowOff>94594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4018" y="30365700"/>
          <a:ext cx="4742857" cy="5247619"/>
        </a:xfrm>
        <a:prstGeom prst="rect">
          <a:avLst/>
        </a:prstGeom>
      </xdr:spPr>
    </xdr:pic>
    <xdr:clientData/>
  </xdr:twoCellAnchor>
  <xdr:oneCellAnchor>
    <xdr:from>
      <xdr:col>1</xdr:col>
      <xdr:colOff>609317</xdr:colOff>
      <xdr:row>171</xdr:row>
      <xdr:rowOff>16960</xdr:rowOff>
    </xdr:from>
    <xdr:ext cx="5801268" cy="655885"/>
    <xdr:sp macro="" textlink="">
      <xdr:nvSpPr>
        <xdr:cNvPr id="38" name="Rectangle 37"/>
        <xdr:cNvSpPr/>
      </xdr:nvSpPr>
      <xdr:spPr>
        <a:xfrm>
          <a:off x="5952865" y="34992760"/>
          <a:ext cx="5801268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</a:t>
          </a:r>
          <a:r>
            <a:rPr lang="ar-EG" sz="36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وبحمده سبحان الله العظيم</a:t>
          </a:r>
          <a:endParaRPr lang="en-US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97597</xdr:colOff>
      <xdr:row>163</xdr:row>
      <xdr:rowOff>171450</xdr:rowOff>
    </xdr:from>
    <xdr:ext cx="2678105" cy="593304"/>
    <xdr:sp macro="" textlink="">
      <xdr:nvSpPr>
        <xdr:cNvPr id="39" name="Rectangle 38"/>
        <xdr:cNvSpPr/>
      </xdr:nvSpPr>
      <xdr:spPr>
        <a:xfrm>
          <a:off x="7549398" y="33699450"/>
          <a:ext cx="2678105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اعداد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: محمد الريفى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409837</xdr:colOff>
      <xdr:row>167</xdr:row>
      <xdr:rowOff>85725</xdr:rowOff>
    </xdr:from>
    <xdr:ext cx="3515771" cy="593304"/>
    <xdr:sp macro="" textlink="">
      <xdr:nvSpPr>
        <xdr:cNvPr id="40" name="Rectangle 39"/>
        <xdr:cNvSpPr/>
      </xdr:nvSpPr>
      <xdr:spPr>
        <a:xfrm>
          <a:off x="7209117" y="34337625"/>
          <a:ext cx="351577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لاتنسونا بصالح دعاؤكم 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600038</xdr:colOff>
      <xdr:row>147</xdr:row>
      <xdr:rowOff>104775</xdr:rowOff>
    </xdr:from>
    <xdr:ext cx="3649717" cy="593304"/>
    <xdr:sp macro="" textlink="">
      <xdr:nvSpPr>
        <xdr:cNvPr id="41" name="Rectangle 40"/>
        <xdr:cNvSpPr/>
      </xdr:nvSpPr>
      <xdr:spPr>
        <a:xfrm>
          <a:off x="6884970" y="30737175"/>
          <a:ext cx="3649717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تم بحمد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الجزء الثانى 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757752</xdr:colOff>
      <xdr:row>150</xdr:row>
      <xdr:rowOff>152400</xdr:rowOff>
    </xdr:from>
    <xdr:ext cx="1848455" cy="593304"/>
    <xdr:sp macro="" textlink="">
      <xdr:nvSpPr>
        <xdr:cNvPr id="42" name="Rectangle 41"/>
        <xdr:cNvSpPr/>
      </xdr:nvSpPr>
      <xdr:spPr>
        <a:xfrm>
          <a:off x="7718893" y="31327725"/>
          <a:ext cx="1848455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الجزء القادم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63905</xdr:colOff>
      <xdr:row>155</xdr:row>
      <xdr:rowOff>0</xdr:rowOff>
    </xdr:from>
    <xdr:ext cx="4749569" cy="1537024"/>
    <xdr:sp macro="" textlink="">
      <xdr:nvSpPr>
        <xdr:cNvPr id="43" name="Rectangle 42"/>
        <xdr:cNvSpPr/>
      </xdr:nvSpPr>
      <xdr:spPr>
        <a:xfrm>
          <a:off x="6321251" y="32080200"/>
          <a:ext cx="4749569" cy="153702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الارباح المستهدفه . </a:t>
          </a:r>
        </a:p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واتخاذ القرارت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بناء على التعادل </a:t>
          </a:r>
        </a:p>
        <a:p>
          <a:pPr algn="ctr"/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وحالات عملية اخرى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9526</xdr:colOff>
      <xdr:row>31</xdr:row>
      <xdr:rowOff>66675</xdr:rowOff>
    </xdr:from>
    <xdr:ext cx="3133725" cy="655179"/>
    <xdr:sp macro="" textlink="">
      <xdr:nvSpPr>
        <xdr:cNvPr id="2" name="TextBox 1"/>
        <xdr:cNvSpPr txBox="1"/>
      </xdr:nvSpPr>
      <xdr:spPr>
        <a:xfrm>
          <a:off x="11234080274" y="6400800"/>
          <a:ext cx="3133725" cy="65517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EG" sz="1100">
              <a:latin typeface="Segoe UI Semibold" pitchFamily="34" charset="0"/>
              <a:cs typeface="Segoe UI Semibold" pitchFamily="34" charset="0"/>
            </a:rPr>
            <a:t>      التكاليف</a:t>
          </a:r>
          <a:r>
            <a:rPr lang="ar-EG" sz="1100" baseline="0">
              <a:latin typeface="Segoe UI Semibold" pitchFamily="34" charset="0"/>
              <a:cs typeface="Segoe UI Semibold" pitchFamily="34" charset="0"/>
            </a:rPr>
            <a:t> الثابته + الربح (الدخل المستهدف )))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-----------------------------------------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               هامش المساهمه</a:t>
          </a:r>
          <a:endParaRPr lang="ar-EG" sz="1100">
            <a:latin typeface="Segoe UI Semibold" pitchFamily="34" charset="0"/>
            <a:cs typeface="Segoe UI Semibold" pitchFamily="34" charset="0"/>
          </a:endParaRPr>
        </a:p>
      </xdr:txBody>
    </xdr:sp>
    <xdr:clientData/>
  </xdr:oneCellAnchor>
  <xdr:oneCellAnchor>
    <xdr:from>
      <xdr:col>4</xdr:col>
      <xdr:colOff>114300</xdr:colOff>
      <xdr:row>31</xdr:row>
      <xdr:rowOff>76200</xdr:rowOff>
    </xdr:from>
    <xdr:ext cx="2990850" cy="655179"/>
    <xdr:sp macro="" textlink="">
      <xdr:nvSpPr>
        <xdr:cNvPr id="3" name="TextBox 2"/>
        <xdr:cNvSpPr txBox="1"/>
      </xdr:nvSpPr>
      <xdr:spPr>
        <a:xfrm>
          <a:off x="11231337075" y="6410325"/>
          <a:ext cx="2990850" cy="65517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EG" sz="1100">
              <a:latin typeface="Segoe UI Semibold" pitchFamily="34" charset="0"/>
              <a:cs typeface="Segoe UI Semibold" pitchFamily="34" charset="0"/>
            </a:rPr>
            <a:t>      التكاليف</a:t>
          </a:r>
          <a:r>
            <a:rPr lang="ar-EG" sz="1100" baseline="0">
              <a:latin typeface="Segoe UI Semibold" pitchFamily="34" charset="0"/>
              <a:cs typeface="Segoe UI Semibold" pitchFamily="34" charset="0"/>
            </a:rPr>
            <a:t> الثابته + الربح (الدخل المستهدف )))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-----------------------------------------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              % هامش المساهمه</a:t>
          </a:r>
          <a:endParaRPr lang="ar-EG" sz="1100">
            <a:latin typeface="Segoe UI Semibold" pitchFamily="34" charset="0"/>
            <a:cs typeface="Segoe UI Semibold" pitchFamily="34" charset="0"/>
          </a:endParaRPr>
        </a:p>
      </xdr:txBody>
    </xdr:sp>
    <xdr:clientData/>
  </xdr:oneCellAnchor>
  <xdr:oneCellAnchor>
    <xdr:from>
      <xdr:col>2</xdr:col>
      <xdr:colOff>1066800</xdr:colOff>
      <xdr:row>1</xdr:row>
      <xdr:rowOff>64585</xdr:rowOff>
    </xdr:from>
    <xdr:ext cx="3781425" cy="478340"/>
    <xdr:sp macro="" textlink="">
      <xdr:nvSpPr>
        <xdr:cNvPr id="8" name="Rectangle 7"/>
        <xdr:cNvSpPr/>
      </xdr:nvSpPr>
      <xdr:spPr>
        <a:xfrm>
          <a:off x="11231641875" y="255085"/>
          <a:ext cx="3781425" cy="478340"/>
        </a:xfrm>
        <a:prstGeom prst="rect">
          <a:avLst/>
        </a:prstGeom>
        <a:solidFill>
          <a:sysClr val="window" lastClr="FFFFFF"/>
        </a:solidFill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دخل التشغيل المستهدف</a:t>
          </a:r>
          <a:r>
            <a:rPr lang="ar-EG" sz="2400" b="1" cap="none" spc="50" baseline="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(الربح المستهدف)</a:t>
          </a:r>
          <a:endParaRPr lang="en-US" sz="2400" b="1" cap="none" spc="50">
            <a:ln w="11430"/>
            <a:solidFill>
              <a:schemeClr val="tx1">
                <a:lumMod val="65000"/>
                <a:lumOff val="35000"/>
              </a:schemeClr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9</xdr:col>
      <xdr:colOff>419100</xdr:colOff>
      <xdr:row>49</xdr:row>
      <xdr:rowOff>4762</xdr:rowOff>
    </xdr:from>
    <xdr:to>
      <xdr:col>15</xdr:col>
      <xdr:colOff>666751</xdr:colOff>
      <xdr:row>68</xdr:row>
      <xdr:rowOff>57150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10</xdr:col>
      <xdr:colOff>1419225</xdr:colOff>
      <xdr:row>71</xdr:row>
      <xdr:rowOff>133350</xdr:rowOff>
    </xdr:from>
    <xdr:ext cx="5801268" cy="655885"/>
    <xdr:sp macro="" textlink="">
      <xdr:nvSpPr>
        <xdr:cNvPr id="7" name="Rectangle 37"/>
        <xdr:cNvSpPr/>
      </xdr:nvSpPr>
      <xdr:spPr>
        <a:xfrm>
          <a:off x="11225678682" y="15392400"/>
          <a:ext cx="5801268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</a:t>
          </a:r>
          <a:r>
            <a:rPr lang="ar-EG" sz="36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وبحمده سبحان الله العظيم</a:t>
          </a:r>
          <a:endParaRPr lang="en-US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11</xdr:col>
      <xdr:colOff>485775</xdr:colOff>
      <xdr:row>1</xdr:row>
      <xdr:rowOff>47625</xdr:rowOff>
    </xdr:from>
    <xdr:ext cx="3781425" cy="478340"/>
    <xdr:sp macro="" textlink="">
      <xdr:nvSpPr>
        <xdr:cNvPr id="10" name="Rectangle 9"/>
        <xdr:cNvSpPr/>
      </xdr:nvSpPr>
      <xdr:spPr>
        <a:xfrm>
          <a:off x="2305050" y="238125"/>
          <a:ext cx="3781425" cy="478340"/>
        </a:xfrm>
        <a:prstGeom prst="rect">
          <a:avLst/>
        </a:prstGeom>
        <a:solidFill>
          <a:sysClr val="window" lastClr="FFFFFF"/>
        </a:solidFill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تحليل</a:t>
          </a:r>
          <a:r>
            <a:rPr lang="ar-EG" sz="2400" b="1" cap="none" spc="50" baseline="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ماذا لو ؟</a:t>
          </a:r>
          <a:endParaRPr lang="en-US" sz="2400" b="1" cap="none" spc="50">
            <a:ln w="11430"/>
            <a:solidFill>
              <a:schemeClr val="tx1">
                <a:lumMod val="65000"/>
                <a:lumOff val="35000"/>
              </a:schemeClr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17</xdr:row>
      <xdr:rowOff>123825</xdr:rowOff>
    </xdr:from>
    <xdr:to>
      <xdr:col>14</xdr:col>
      <xdr:colOff>552450</xdr:colOff>
      <xdr:row>21</xdr:row>
      <xdr:rowOff>161925</xdr:rowOff>
    </xdr:to>
    <xdr:sp macro="" textlink="">
      <xdr:nvSpPr>
        <xdr:cNvPr id="2" name="مخطط انسيابي: رابط خارج الصفحة 1"/>
        <xdr:cNvSpPr/>
      </xdr:nvSpPr>
      <xdr:spPr>
        <a:xfrm>
          <a:off x="11230270275" y="3314700"/>
          <a:ext cx="657225" cy="876300"/>
        </a:xfrm>
        <a:prstGeom prst="flowChartOffpageConnector">
          <a:avLst/>
        </a:prstGeom>
        <a:solidFill>
          <a:schemeClr val="tx1">
            <a:lumMod val="75000"/>
            <a:lumOff val="25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ادخل</a:t>
          </a:r>
          <a:r>
            <a:rPr lang="ar-EG" sz="1100" b="1" baseline="0"/>
            <a:t> النسبة فقط</a:t>
          </a:r>
          <a:endParaRPr lang="ar-EG" sz="1100" b="1"/>
        </a:p>
      </xdr:txBody>
    </xdr:sp>
    <xdr:clientData/>
  </xdr:twoCellAnchor>
  <xdr:twoCellAnchor>
    <xdr:from>
      <xdr:col>14</xdr:col>
      <xdr:colOff>9525</xdr:colOff>
      <xdr:row>34</xdr:row>
      <xdr:rowOff>109537</xdr:rowOff>
    </xdr:from>
    <xdr:to>
      <xdr:col>20</xdr:col>
      <xdr:colOff>28575</xdr:colOff>
      <xdr:row>44</xdr:row>
      <xdr:rowOff>38100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598059</xdr:colOff>
      <xdr:row>1</xdr:row>
      <xdr:rowOff>112892</xdr:rowOff>
    </xdr:from>
    <xdr:ext cx="7223965" cy="888641"/>
    <xdr:sp macro="" textlink="">
      <xdr:nvSpPr>
        <xdr:cNvPr id="5" name="مستطيل 4"/>
        <xdr:cNvSpPr/>
      </xdr:nvSpPr>
      <xdr:spPr>
        <a:xfrm>
          <a:off x="11221476701" y="303392"/>
          <a:ext cx="7223965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54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قائمة الدخل حسب تحليل التعادل</a:t>
          </a:r>
          <a:endParaRPr lang="ar-SA" sz="54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showGridLines="0" rightToLeft="1" zoomScale="115" zoomScaleNormal="115" workbookViewId="0">
      <selection activeCell="C3" sqref="C3:K3"/>
    </sheetView>
  </sheetViews>
  <sheetFormatPr defaultColWidth="0" defaultRowHeight="14.25" zeroHeight="1" x14ac:dyDescent="0.2"/>
  <cols>
    <col min="1" max="1" width="0.625" customWidth="1"/>
    <col min="2" max="2" width="1.125" customWidth="1"/>
    <col min="3" max="3" width="26.375" customWidth="1"/>
    <col min="4" max="11" width="11.875" customWidth="1"/>
    <col min="12" max="12" width="3" customWidth="1"/>
    <col min="13" max="25" width="0" hidden="1" customWidth="1"/>
    <col min="26" max="16384" width="9" hidden="1"/>
  </cols>
  <sheetData>
    <row r="1" spans="1:25" ht="13.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5.5" thickBot="1" x14ac:dyDescent="0.7">
      <c r="A2" s="1"/>
      <c r="B2" s="1"/>
      <c r="C2" s="254" t="s">
        <v>0</v>
      </c>
      <c r="D2" s="254"/>
      <c r="E2" s="254"/>
      <c r="F2" s="254"/>
      <c r="G2" s="254"/>
      <c r="H2" s="254"/>
      <c r="I2" s="254"/>
      <c r="J2" s="254"/>
      <c r="K2" s="254"/>
      <c r="L2" s="1"/>
    </row>
    <row r="3" spans="1:25" x14ac:dyDescent="0.2">
      <c r="A3" s="1"/>
      <c r="B3" s="1"/>
      <c r="C3" s="261" t="s">
        <v>36</v>
      </c>
      <c r="D3" s="261"/>
      <c r="E3" s="261"/>
      <c r="F3" s="261"/>
      <c r="G3" s="261"/>
      <c r="H3" s="261"/>
      <c r="I3" s="261"/>
      <c r="J3" s="261"/>
      <c r="K3" s="261"/>
      <c r="L3" s="1"/>
    </row>
    <row r="4" spans="1:25" ht="15" x14ac:dyDescent="0.25">
      <c r="A4" s="1"/>
      <c r="B4" s="1"/>
      <c r="C4" s="8" t="s">
        <v>1</v>
      </c>
      <c r="D4" s="8"/>
      <c r="E4" s="8"/>
      <c r="F4" s="8"/>
      <c r="G4" s="8"/>
      <c r="H4" s="8"/>
      <c r="I4" s="8"/>
      <c r="J4" s="8"/>
      <c r="K4" s="8"/>
      <c r="L4" s="1"/>
    </row>
    <row r="5" spans="1:25" ht="15" x14ac:dyDescent="0.25">
      <c r="A5" s="1"/>
      <c r="B5" s="1"/>
      <c r="C5" s="8" t="s">
        <v>2</v>
      </c>
      <c r="D5" s="8"/>
      <c r="E5" s="8"/>
      <c r="F5" s="8"/>
      <c r="G5" s="8"/>
      <c r="H5" s="8"/>
      <c r="I5" s="8"/>
      <c r="J5" s="8"/>
      <c r="K5" s="8"/>
      <c r="L5" s="1"/>
    </row>
    <row r="6" spans="1:25" ht="15" x14ac:dyDescent="0.25">
      <c r="A6" s="1"/>
      <c r="B6" s="1"/>
      <c r="C6" s="8" t="s">
        <v>3</v>
      </c>
      <c r="D6" s="8"/>
      <c r="E6" s="8"/>
      <c r="F6" s="8"/>
      <c r="G6" s="8"/>
      <c r="H6" s="8"/>
      <c r="I6" s="8"/>
      <c r="J6" s="8"/>
      <c r="K6" s="8"/>
      <c r="L6" s="1"/>
    </row>
    <row r="7" spans="1:25" ht="15" x14ac:dyDescent="0.25">
      <c r="A7" s="1"/>
      <c r="B7" s="1"/>
      <c r="C7" s="8" t="s">
        <v>4</v>
      </c>
      <c r="D7" s="8"/>
      <c r="E7" s="8"/>
      <c r="F7" s="8"/>
      <c r="G7" s="8"/>
      <c r="H7" s="8"/>
      <c r="I7" s="8"/>
      <c r="J7" s="8"/>
      <c r="K7" s="8"/>
      <c r="L7" s="1"/>
    </row>
    <row r="8" spans="1:25" ht="15" x14ac:dyDescent="0.25">
      <c r="A8" s="1"/>
      <c r="B8" s="1"/>
      <c r="C8" s="8" t="s">
        <v>5</v>
      </c>
      <c r="D8" s="8"/>
      <c r="E8" s="8"/>
      <c r="F8" s="8"/>
      <c r="G8" s="8"/>
      <c r="H8" s="8"/>
      <c r="I8" s="8"/>
      <c r="J8" s="8"/>
      <c r="K8" s="8"/>
      <c r="L8" s="1"/>
    </row>
    <row r="9" spans="1:25" x14ac:dyDescent="0.2">
      <c r="A9" s="1"/>
      <c r="B9" s="1"/>
      <c r="C9" s="262" t="s">
        <v>8</v>
      </c>
      <c r="D9" s="262"/>
      <c r="E9" s="262"/>
      <c r="F9" s="262"/>
      <c r="G9" s="262"/>
      <c r="H9" s="262"/>
      <c r="I9" s="262"/>
      <c r="J9" s="262"/>
      <c r="K9" s="262"/>
      <c r="L9" s="1"/>
    </row>
    <row r="10" spans="1:25" x14ac:dyDescent="0.2">
      <c r="A10" s="1"/>
      <c r="B10" s="1"/>
      <c r="C10" s="263"/>
      <c r="D10" s="263"/>
      <c r="E10" s="263"/>
      <c r="F10" s="263"/>
      <c r="G10" s="263"/>
      <c r="H10" s="263"/>
      <c r="I10" s="263"/>
      <c r="J10" s="263"/>
      <c r="K10" s="263"/>
      <c r="L10" s="1"/>
    </row>
    <row r="11" spans="1:25" x14ac:dyDescent="0.2">
      <c r="A11" s="1"/>
      <c r="B11" s="1"/>
      <c r="C11" s="9" t="s">
        <v>7</v>
      </c>
      <c r="D11" s="9" t="s">
        <v>9</v>
      </c>
      <c r="E11" s="255" t="s">
        <v>10</v>
      </c>
      <c r="F11" s="256"/>
      <c r="G11" s="256"/>
      <c r="H11" s="256"/>
      <c r="I11" s="256"/>
      <c r="J11" s="256"/>
      <c r="K11" s="257"/>
      <c r="L11" s="1"/>
    </row>
    <row r="12" spans="1:25" x14ac:dyDescent="0.2">
      <c r="A12" s="1"/>
      <c r="B12" s="1"/>
      <c r="C12" s="16" t="s">
        <v>13</v>
      </c>
      <c r="D12" s="5">
        <v>2500</v>
      </c>
      <c r="E12" s="258" t="s">
        <v>14</v>
      </c>
      <c r="F12" s="259"/>
      <c r="G12" s="259"/>
      <c r="H12" s="259"/>
      <c r="I12" s="259"/>
      <c r="J12" s="259"/>
      <c r="K12" s="260"/>
      <c r="L12" s="1"/>
    </row>
    <row r="13" spans="1:25" x14ac:dyDescent="0.2">
      <c r="A13" s="1"/>
      <c r="B13" s="1"/>
      <c r="C13" s="16" t="s">
        <v>11</v>
      </c>
      <c r="D13" s="5">
        <v>2000</v>
      </c>
      <c r="E13" s="258" t="s">
        <v>12</v>
      </c>
      <c r="F13" s="259"/>
      <c r="G13" s="259"/>
      <c r="H13" s="259"/>
      <c r="I13" s="259"/>
      <c r="J13" s="259"/>
      <c r="K13" s="260"/>
      <c r="L13" s="1"/>
    </row>
    <row r="14" spans="1:25" x14ac:dyDescent="0.2">
      <c r="A14" s="1"/>
      <c r="B14" s="1"/>
      <c r="C14" s="16" t="s">
        <v>15</v>
      </c>
      <c r="D14" s="5">
        <f>D12-D13</f>
        <v>500</v>
      </c>
      <c r="E14" s="258" t="s">
        <v>16</v>
      </c>
      <c r="F14" s="259"/>
      <c r="G14" s="259"/>
      <c r="H14" s="259"/>
      <c r="I14" s="259"/>
      <c r="J14" s="259"/>
      <c r="K14" s="260"/>
      <c r="L14" s="1"/>
    </row>
    <row r="15" spans="1:25" x14ac:dyDescent="0.2">
      <c r="A15" s="1"/>
      <c r="B15" s="1"/>
      <c r="C15" s="16" t="s">
        <v>17</v>
      </c>
      <c r="D15" s="6">
        <f>D14/D12</f>
        <v>0.2</v>
      </c>
      <c r="E15" s="258" t="s">
        <v>18</v>
      </c>
      <c r="F15" s="259"/>
      <c r="G15" s="259"/>
      <c r="H15" s="259"/>
      <c r="I15" s="259"/>
      <c r="J15" s="259"/>
      <c r="K15" s="260"/>
      <c r="L15" s="1"/>
    </row>
    <row r="16" spans="1:25" x14ac:dyDescent="0.2">
      <c r="A16" s="1"/>
      <c r="B16" s="1"/>
      <c r="C16" s="16" t="s">
        <v>19</v>
      </c>
      <c r="D16" s="5">
        <v>5000</v>
      </c>
      <c r="E16" s="258" t="s">
        <v>20</v>
      </c>
      <c r="F16" s="259"/>
      <c r="G16" s="259"/>
      <c r="H16" s="259"/>
      <c r="I16" s="259"/>
      <c r="J16" s="259"/>
      <c r="K16" s="260"/>
      <c r="L16" s="1"/>
    </row>
    <row r="17" spans="1:12" x14ac:dyDescent="0.2">
      <c r="A17" s="1"/>
      <c r="B17" s="1"/>
      <c r="C17" s="17" t="s">
        <v>21</v>
      </c>
      <c r="D17" s="5">
        <f>D16/D14</f>
        <v>10</v>
      </c>
      <c r="E17" s="258" t="s">
        <v>22</v>
      </c>
      <c r="F17" s="259"/>
      <c r="G17" s="259"/>
      <c r="H17" s="259"/>
      <c r="I17" s="259"/>
      <c r="J17" s="259"/>
      <c r="K17" s="260"/>
      <c r="L17" s="1"/>
    </row>
    <row r="18" spans="1:12" x14ac:dyDescent="0.2">
      <c r="A18" s="1"/>
      <c r="B18" s="1"/>
      <c r="C18" s="18" t="s">
        <v>23</v>
      </c>
      <c r="D18" s="7">
        <f>D16/D15</f>
        <v>25000</v>
      </c>
      <c r="E18" s="258" t="s">
        <v>24</v>
      </c>
      <c r="F18" s="259"/>
      <c r="G18" s="259"/>
      <c r="H18" s="259"/>
      <c r="I18" s="259"/>
      <c r="J18" s="259"/>
      <c r="K18" s="260"/>
      <c r="L18" s="1"/>
    </row>
    <row r="19" spans="1:12" ht="2.25" customHeight="1" x14ac:dyDescent="0.2">
      <c r="A19" s="1"/>
      <c r="B19" s="1"/>
      <c r="L19" s="1"/>
    </row>
    <row r="20" spans="1:12" ht="14.25" customHeight="1" x14ac:dyDescent="0.2">
      <c r="A20" s="1"/>
      <c r="B20" s="1"/>
      <c r="C20" s="253" t="s">
        <v>25</v>
      </c>
      <c r="D20" s="253"/>
      <c r="E20" s="253"/>
      <c r="F20" s="253"/>
      <c r="G20" s="253"/>
      <c r="H20" s="253"/>
      <c r="I20" s="253"/>
      <c r="J20" s="253"/>
      <c r="K20" s="253"/>
      <c r="L20" s="1"/>
    </row>
    <row r="21" spans="1:12" ht="13.5" customHeight="1" x14ac:dyDescent="0.2">
      <c r="A21" s="1"/>
      <c r="B21" s="1"/>
      <c r="C21" s="9" t="s">
        <v>6</v>
      </c>
      <c r="D21" s="9">
        <f>D18</f>
        <v>25000</v>
      </c>
      <c r="E21" s="255" t="str">
        <f>C18</f>
        <v>قيمة المبيعات التى تحقق التعادل</v>
      </c>
      <c r="F21" s="256"/>
      <c r="G21" s="256"/>
      <c r="H21" s="256"/>
      <c r="I21" s="256"/>
      <c r="J21" s="256"/>
      <c r="K21" s="257"/>
      <c r="L21" s="1"/>
    </row>
    <row r="22" spans="1:12" ht="16.5" x14ac:dyDescent="0.3">
      <c r="A22" s="1"/>
      <c r="B22" s="1"/>
      <c r="C22" s="19" t="s">
        <v>26</v>
      </c>
      <c r="D22" s="20">
        <f>D13*D17</f>
        <v>20000</v>
      </c>
      <c r="E22" s="241" t="str">
        <f>CONCATENATE(C13,"x",C17)</f>
        <v>التكاليف المتغيره( سعر الشراء)xعدد اجهزة اللاب توب التى تحقق التعادل</v>
      </c>
      <c r="F22" s="242"/>
      <c r="G22" s="242"/>
      <c r="H22" s="242"/>
      <c r="I22" s="242"/>
      <c r="J22" s="242"/>
      <c r="K22" s="243"/>
      <c r="L22" s="1"/>
    </row>
    <row r="23" spans="1:12" ht="16.5" x14ac:dyDescent="0.3">
      <c r="A23" s="1"/>
      <c r="B23" s="1"/>
      <c r="C23" s="19" t="s">
        <v>27</v>
      </c>
      <c r="D23" s="20">
        <f>D21-D22</f>
        <v>5000</v>
      </c>
      <c r="E23" s="241" t="str">
        <f>E14</f>
        <v>الفرق بين سعر البيع وتكلفة شراؤه</v>
      </c>
      <c r="F23" s="242"/>
      <c r="G23" s="242"/>
      <c r="H23" s="242"/>
      <c r="I23" s="242"/>
      <c r="J23" s="242"/>
      <c r="K23" s="243"/>
      <c r="L23" s="1"/>
    </row>
    <row r="24" spans="1:12" ht="16.5" x14ac:dyDescent="0.3">
      <c r="A24" s="1"/>
      <c r="B24" s="1"/>
      <c r="C24" s="19" t="s">
        <v>28</v>
      </c>
      <c r="D24" s="20">
        <f>-D16</f>
        <v>-5000</v>
      </c>
      <c r="E24" s="241" t="str">
        <f>E16</f>
        <v>الايجار والمرتبات ....الخ</v>
      </c>
      <c r="F24" s="242"/>
      <c r="G24" s="242"/>
      <c r="H24" s="242"/>
      <c r="I24" s="242"/>
      <c r="J24" s="242"/>
      <c r="K24" s="243"/>
      <c r="L24" s="1"/>
    </row>
    <row r="25" spans="1:12" ht="16.5" x14ac:dyDescent="0.3">
      <c r="A25" s="1"/>
      <c r="B25" s="1"/>
      <c r="C25" s="19" t="s">
        <v>29</v>
      </c>
      <c r="D25" s="20">
        <f>SUM(D23:D24)</f>
        <v>0</v>
      </c>
      <c r="E25" s="241" t="s">
        <v>30</v>
      </c>
      <c r="F25" s="242"/>
      <c r="G25" s="242"/>
      <c r="H25" s="242"/>
      <c r="I25" s="242"/>
      <c r="J25" s="242"/>
      <c r="K25" s="243"/>
      <c r="L25" s="1"/>
    </row>
    <row r="26" spans="1:12" x14ac:dyDescent="0.2">
      <c r="A26" s="1"/>
      <c r="B26" s="1"/>
      <c r="C26" s="9" t="s">
        <v>31</v>
      </c>
      <c r="D26" s="9"/>
      <c r="E26" s="10"/>
      <c r="F26" s="11"/>
      <c r="G26" s="11"/>
      <c r="H26" s="11"/>
      <c r="I26" s="11"/>
      <c r="J26" s="11"/>
      <c r="K26" s="12"/>
      <c r="L26" s="1"/>
    </row>
    <row r="27" spans="1:12" ht="6" customHeight="1" x14ac:dyDescent="0.2">
      <c r="A27" s="1"/>
      <c r="B27" s="1"/>
      <c r="L27" s="1"/>
    </row>
    <row r="28" spans="1:12" ht="23.25" customHeight="1" x14ac:dyDescent="0.2">
      <c r="A28" s="1"/>
      <c r="B28" s="1"/>
      <c r="C28" s="252" t="s">
        <v>38</v>
      </c>
      <c r="D28" s="252"/>
      <c r="E28" s="252"/>
      <c r="F28" s="252"/>
      <c r="G28" s="252"/>
      <c r="H28" s="252"/>
      <c r="I28" s="252"/>
      <c r="J28" s="252"/>
      <c r="K28" s="252"/>
      <c r="L28" s="1"/>
    </row>
    <row r="29" spans="1:12" x14ac:dyDescent="0.2">
      <c r="A29" s="1"/>
      <c r="B29" s="1"/>
      <c r="C29" s="33" t="s">
        <v>7</v>
      </c>
      <c r="D29" s="33">
        <v>0</v>
      </c>
      <c r="E29" s="33">
        <v>5</v>
      </c>
      <c r="F29" s="33">
        <v>10</v>
      </c>
      <c r="G29" s="33">
        <v>20</v>
      </c>
      <c r="H29" s="33">
        <v>30</v>
      </c>
      <c r="I29" s="33">
        <v>40</v>
      </c>
      <c r="J29" s="33">
        <v>50</v>
      </c>
      <c r="K29" s="33">
        <v>60</v>
      </c>
      <c r="L29" s="1"/>
    </row>
    <row r="30" spans="1:12" ht="15" x14ac:dyDescent="0.25">
      <c r="A30" s="1"/>
      <c r="B30" s="1"/>
      <c r="C30" s="13" t="s">
        <v>6</v>
      </c>
      <c r="D30" s="14">
        <f>D$29*$D$12</f>
        <v>0</v>
      </c>
      <c r="E30" s="14">
        <f t="shared" ref="E30:K30" si="0">E$29*$D$12</f>
        <v>12500</v>
      </c>
      <c r="F30" s="14">
        <f t="shared" si="0"/>
        <v>25000</v>
      </c>
      <c r="G30" s="14">
        <f t="shared" si="0"/>
        <v>50000</v>
      </c>
      <c r="H30" s="14">
        <f t="shared" si="0"/>
        <v>75000</v>
      </c>
      <c r="I30" s="14">
        <f t="shared" si="0"/>
        <v>100000</v>
      </c>
      <c r="J30" s="14">
        <f t="shared" si="0"/>
        <v>125000</v>
      </c>
      <c r="K30" s="14">
        <f t="shared" si="0"/>
        <v>150000</v>
      </c>
      <c r="L30" s="1"/>
    </row>
    <row r="31" spans="1:12" ht="16.5" x14ac:dyDescent="0.3">
      <c r="A31" s="1"/>
      <c r="B31" s="1"/>
      <c r="C31" s="19" t="s">
        <v>26</v>
      </c>
      <c r="D31" s="21">
        <f>D$29*$D$13</f>
        <v>0</v>
      </c>
      <c r="E31" s="21">
        <f t="shared" ref="E31:K31" si="1">E$29*$D$13</f>
        <v>10000</v>
      </c>
      <c r="F31" s="21">
        <f t="shared" si="1"/>
        <v>20000</v>
      </c>
      <c r="G31" s="21">
        <f t="shared" si="1"/>
        <v>40000</v>
      </c>
      <c r="H31" s="21">
        <f t="shared" si="1"/>
        <v>60000</v>
      </c>
      <c r="I31" s="21">
        <f t="shared" si="1"/>
        <v>80000</v>
      </c>
      <c r="J31" s="21">
        <f t="shared" si="1"/>
        <v>100000</v>
      </c>
      <c r="K31" s="21">
        <f t="shared" si="1"/>
        <v>120000</v>
      </c>
      <c r="L31" s="1"/>
    </row>
    <row r="32" spans="1:12" ht="16.5" x14ac:dyDescent="0.3">
      <c r="A32" s="1"/>
      <c r="B32" s="1"/>
      <c r="C32" s="19" t="s">
        <v>27</v>
      </c>
      <c r="D32" s="21">
        <f>D30-D31</f>
        <v>0</v>
      </c>
      <c r="E32" s="21">
        <f t="shared" ref="E32:K32" si="2">E30-E31</f>
        <v>2500</v>
      </c>
      <c r="F32" s="21">
        <f t="shared" si="2"/>
        <v>5000</v>
      </c>
      <c r="G32" s="21">
        <f t="shared" si="2"/>
        <v>10000</v>
      </c>
      <c r="H32" s="21">
        <f t="shared" si="2"/>
        <v>15000</v>
      </c>
      <c r="I32" s="21">
        <f t="shared" si="2"/>
        <v>20000</v>
      </c>
      <c r="J32" s="21">
        <f t="shared" si="2"/>
        <v>25000</v>
      </c>
      <c r="K32" s="21">
        <f t="shared" si="2"/>
        <v>30000</v>
      </c>
      <c r="L32" s="1"/>
    </row>
    <row r="33" spans="1:12" ht="16.5" x14ac:dyDescent="0.3">
      <c r="A33" s="1"/>
      <c r="B33" s="1"/>
      <c r="C33" s="19" t="s">
        <v>28</v>
      </c>
      <c r="D33" s="21">
        <f>$D$16</f>
        <v>5000</v>
      </c>
      <c r="E33" s="21">
        <f t="shared" ref="E33:K33" si="3">$D$16</f>
        <v>5000</v>
      </c>
      <c r="F33" s="21">
        <f t="shared" si="3"/>
        <v>5000</v>
      </c>
      <c r="G33" s="21">
        <f t="shared" si="3"/>
        <v>5000</v>
      </c>
      <c r="H33" s="21">
        <f t="shared" si="3"/>
        <v>5000</v>
      </c>
      <c r="I33" s="21">
        <f t="shared" si="3"/>
        <v>5000</v>
      </c>
      <c r="J33" s="21">
        <f t="shared" si="3"/>
        <v>5000</v>
      </c>
      <c r="K33" s="21">
        <f t="shared" si="3"/>
        <v>5000</v>
      </c>
      <c r="L33" s="1"/>
    </row>
    <row r="34" spans="1:12" ht="15" x14ac:dyDescent="0.25">
      <c r="A34" s="1"/>
      <c r="B34" s="1"/>
      <c r="C34" s="13" t="s">
        <v>29</v>
      </c>
      <c r="D34" s="13">
        <f>D32-D33</f>
        <v>-5000</v>
      </c>
      <c r="E34" s="13">
        <f t="shared" ref="E34:K34" si="4">E32-E33</f>
        <v>-2500</v>
      </c>
      <c r="F34" s="13">
        <f t="shared" si="4"/>
        <v>0</v>
      </c>
      <c r="G34" s="13">
        <f t="shared" si="4"/>
        <v>5000</v>
      </c>
      <c r="H34" s="13">
        <f t="shared" si="4"/>
        <v>10000</v>
      </c>
      <c r="I34" s="13">
        <f t="shared" si="4"/>
        <v>15000</v>
      </c>
      <c r="J34" s="13">
        <f t="shared" si="4"/>
        <v>20000</v>
      </c>
      <c r="K34" s="13">
        <f t="shared" si="4"/>
        <v>25000</v>
      </c>
      <c r="L34" s="1"/>
    </row>
    <row r="35" spans="1:12" x14ac:dyDescent="0.2">
      <c r="A35" s="1"/>
      <c r="B35" s="1"/>
      <c r="L35" s="1"/>
    </row>
    <row r="36" spans="1:12" ht="15" x14ac:dyDescent="0.25">
      <c r="A36" s="1"/>
      <c r="B36" s="1"/>
      <c r="C36" s="13" t="s">
        <v>32</v>
      </c>
      <c r="D36" s="250" t="s">
        <v>33</v>
      </c>
      <c r="E36" s="251"/>
      <c r="F36" s="244" t="s">
        <v>35</v>
      </c>
      <c r="G36" s="245"/>
      <c r="H36" s="245"/>
      <c r="I36" s="245"/>
      <c r="J36" s="245"/>
      <c r="K36" s="246"/>
      <c r="L36" s="1"/>
    </row>
    <row r="37" spans="1:12" ht="16.5" x14ac:dyDescent="0.3">
      <c r="A37" s="1"/>
      <c r="B37" s="2">
        <f>C37</f>
        <v>0</v>
      </c>
      <c r="C37" s="22">
        <f t="array" ref="C37:C44">TRANSPOSE(D29:K29)</f>
        <v>0</v>
      </c>
      <c r="D37" s="19">
        <f t="array" ref="D37:D44">TRANSPOSE(D34:K34)</f>
        <v>-5000</v>
      </c>
      <c r="E37" s="19" t="str">
        <f>IF(D37&lt;0,"خسائر",IF(D37=0,"تعادل","ارباح"))</f>
        <v>خسائر</v>
      </c>
      <c r="F37" s="23"/>
      <c r="G37" s="24"/>
      <c r="H37" s="25" t="str">
        <f>REPT("l",ABS(IF(D37&lt;0,D37)/100))</f>
        <v>llllllllllllllllllllllllllllllllllllllllllllllllll</v>
      </c>
      <c r="I37" s="26" t="str">
        <f>REPT("l",ABS(IF(D37&gt;0,D37)/500))</f>
        <v/>
      </c>
      <c r="J37" s="24"/>
      <c r="K37" s="27"/>
      <c r="L37" s="1"/>
    </row>
    <row r="38" spans="1:12" ht="16.5" x14ac:dyDescent="0.3">
      <c r="A38" s="1"/>
      <c r="B38" s="2">
        <f t="shared" ref="B38:B44" si="5">C38</f>
        <v>5</v>
      </c>
      <c r="C38" s="22">
        <v>5</v>
      </c>
      <c r="D38" s="19">
        <v>-2500</v>
      </c>
      <c r="E38" s="19" t="str">
        <f t="shared" ref="E38:E44" si="6">IF(D38&lt;0,"خسائر",IF(D38=0,"تعادل","ارباح"))</f>
        <v>خسائر</v>
      </c>
      <c r="F38" s="23"/>
      <c r="G38" s="24"/>
      <c r="H38" s="25" t="str">
        <f t="shared" ref="H38:H44" si="7">REPT("l",ABS(IF(D38&lt;0,D38)/100))</f>
        <v>lllllllllllllllllllllllll</v>
      </c>
      <c r="I38" s="26" t="str">
        <f t="shared" ref="I38:I44" si="8">REPT("l",ABS(IF(D38&gt;0,D38)/500))</f>
        <v/>
      </c>
      <c r="J38" s="24"/>
      <c r="K38" s="27"/>
      <c r="L38" s="1"/>
    </row>
    <row r="39" spans="1:12" ht="16.5" x14ac:dyDescent="0.3">
      <c r="A39" s="1"/>
      <c r="B39" s="2">
        <f t="shared" si="5"/>
        <v>10</v>
      </c>
      <c r="C39" s="22">
        <v>10</v>
      </c>
      <c r="D39" s="19">
        <v>0</v>
      </c>
      <c r="E39" s="19" t="str">
        <f t="shared" si="6"/>
        <v>تعادل</v>
      </c>
      <c r="F39" s="247" t="s">
        <v>34</v>
      </c>
      <c r="G39" s="248"/>
      <c r="H39" s="248"/>
      <c r="I39" s="248"/>
      <c r="J39" s="248"/>
      <c r="K39" s="249"/>
      <c r="L39" s="1"/>
    </row>
    <row r="40" spans="1:12" ht="16.5" x14ac:dyDescent="0.3">
      <c r="A40" s="1"/>
      <c r="B40" s="2">
        <f t="shared" si="5"/>
        <v>20</v>
      </c>
      <c r="C40" s="22">
        <v>20</v>
      </c>
      <c r="D40" s="19">
        <v>5000</v>
      </c>
      <c r="E40" s="19" t="str">
        <f t="shared" si="6"/>
        <v>ارباح</v>
      </c>
      <c r="F40" s="23"/>
      <c r="G40" s="24"/>
      <c r="H40" s="25" t="str">
        <f t="shared" si="7"/>
        <v/>
      </c>
      <c r="I40" s="26" t="str">
        <f t="shared" si="8"/>
        <v>llllllllll</v>
      </c>
      <c r="J40" s="24"/>
      <c r="K40" s="27"/>
      <c r="L40" s="1"/>
    </row>
    <row r="41" spans="1:12" ht="16.5" x14ac:dyDescent="0.3">
      <c r="A41" s="1"/>
      <c r="B41" s="2">
        <f t="shared" si="5"/>
        <v>30</v>
      </c>
      <c r="C41" s="22">
        <v>30</v>
      </c>
      <c r="D41" s="19">
        <v>10000</v>
      </c>
      <c r="E41" s="19" t="str">
        <f t="shared" si="6"/>
        <v>ارباح</v>
      </c>
      <c r="F41" s="23"/>
      <c r="G41" s="24"/>
      <c r="H41" s="25" t="str">
        <f t="shared" si="7"/>
        <v/>
      </c>
      <c r="I41" s="26" t="str">
        <f t="shared" si="8"/>
        <v>llllllllllllllllllll</v>
      </c>
      <c r="J41" s="24"/>
      <c r="K41" s="27"/>
      <c r="L41" s="1"/>
    </row>
    <row r="42" spans="1:12" ht="16.5" x14ac:dyDescent="0.3">
      <c r="A42" s="1"/>
      <c r="B42" s="2">
        <f t="shared" si="5"/>
        <v>40</v>
      </c>
      <c r="C42" s="22">
        <v>40</v>
      </c>
      <c r="D42" s="19">
        <v>15000</v>
      </c>
      <c r="E42" s="19" t="str">
        <f t="shared" si="6"/>
        <v>ارباح</v>
      </c>
      <c r="F42" s="23"/>
      <c r="G42" s="24"/>
      <c r="H42" s="25" t="str">
        <f t="shared" si="7"/>
        <v/>
      </c>
      <c r="I42" s="26" t="str">
        <f t="shared" si="8"/>
        <v>llllllllllllllllllllllllllllll</v>
      </c>
      <c r="J42" s="24"/>
      <c r="K42" s="27"/>
      <c r="L42" s="1"/>
    </row>
    <row r="43" spans="1:12" ht="16.5" x14ac:dyDescent="0.3">
      <c r="A43" s="1"/>
      <c r="B43" s="2">
        <f t="shared" si="5"/>
        <v>50</v>
      </c>
      <c r="C43" s="22">
        <v>50</v>
      </c>
      <c r="D43" s="19">
        <v>20000</v>
      </c>
      <c r="E43" s="19" t="str">
        <f t="shared" si="6"/>
        <v>ارباح</v>
      </c>
      <c r="F43" s="23"/>
      <c r="G43" s="24"/>
      <c r="H43" s="25" t="str">
        <f t="shared" si="7"/>
        <v/>
      </c>
      <c r="I43" s="26" t="str">
        <f t="shared" si="8"/>
        <v>llllllllllllllllllllllllllllllllllllllll</v>
      </c>
      <c r="J43" s="24"/>
      <c r="K43" s="27"/>
      <c r="L43" s="1"/>
    </row>
    <row r="44" spans="1:12" ht="16.5" x14ac:dyDescent="0.3">
      <c r="A44" s="1"/>
      <c r="B44" s="2">
        <f t="shared" si="5"/>
        <v>60</v>
      </c>
      <c r="C44" s="22">
        <v>60</v>
      </c>
      <c r="D44" s="19">
        <v>25000</v>
      </c>
      <c r="E44" s="19" t="str">
        <f t="shared" si="6"/>
        <v>ارباح</v>
      </c>
      <c r="F44" s="28"/>
      <c r="G44" s="29"/>
      <c r="H44" s="30" t="str">
        <f t="shared" si="7"/>
        <v/>
      </c>
      <c r="I44" s="31" t="str">
        <f t="shared" si="8"/>
        <v>llllllllllllllllllllllllllllllllllllllllllllllllll</v>
      </c>
      <c r="J44" s="29"/>
      <c r="K44" s="32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3" t="str">
        <f t="shared" ref="I45" si="9">REPT("l",ABS(IF(D45&gt;0,D45)/1000))</f>
        <v/>
      </c>
      <c r="J45" s="1"/>
      <c r="K45" s="1"/>
      <c r="L45" s="1"/>
    </row>
    <row r="46" spans="1:12" s="15" customFormat="1" x14ac:dyDescent="0.2">
      <c r="I46" s="240" t="s">
        <v>37</v>
      </c>
      <c r="J46" s="240"/>
      <c r="K46" s="240"/>
    </row>
  </sheetData>
  <mergeCells count="22">
    <mergeCell ref="E22:K22"/>
    <mergeCell ref="C20:K20"/>
    <mergeCell ref="C2:K2"/>
    <mergeCell ref="E11:K11"/>
    <mergeCell ref="E12:K12"/>
    <mergeCell ref="E13:K13"/>
    <mergeCell ref="E14:K14"/>
    <mergeCell ref="C3:K3"/>
    <mergeCell ref="C9:K10"/>
    <mergeCell ref="E15:K15"/>
    <mergeCell ref="E16:K16"/>
    <mergeCell ref="E17:K17"/>
    <mergeCell ref="E18:K18"/>
    <mergeCell ref="E21:K21"/>
    <mergeCell ref="I46:K46"/>
    <mergeCell ref="E23:K23"/>
    <mergeCell ref="E24:K24"/>
    <mergeCell ref="E25:K25"/>
    <mergeCell ref="F36:K36"/>
    <mergeCell ref="F39:K39"/>
    <mergeCell ref="D36:E36"/>
    <mergeCell ref="C28:K28"/>
  </mergeCells>
  <conditionalFormatting sqref="E37:E44">
    <cfRule type="containsText" dxfId="3" priority="1" operator="containsText" text="تعادل">
      <formula>NOT(ISERROR(SEARCH("تعادل",E37)))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showGridLines="0" rightToLeft="1" zoomScaleNormal="100" workbookViewId="0">
      <pane ySplit="2" topLeftCell="A75" activePane="bottomLeft" state="frozen"/>
      <selection pane="bottomLeft"/>
    </sheetView>
  </sheetViews>
  <sheetFormatPr defaultColWidth="0" defaultRowHeight="14.25" zeroHeight="1" x14ac:dyDescent="0.2"/>
  <cols>
    <col min="1" max="1" width="1.5" customWidth="1"/>
    <col min="2" max="3" width="9" customWidth="1"/>
    <col min="4" max="9" width="10.625" customWidth="1"/>
    <col min="10" max="10" width="13.625" customWidth="1"/>
    <col min="11" max="16" width="10.625" customWidth="1"/>
    <col min="17" max="17" width="3.125" customWidth="1"/>
    <col min="18" max="16384" width="9" hidden="1"/>
  </cols>
  <sheetData>
    <row r="1" spans="1:17" ht="10.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6.25" x14ac:dyDescent="0.7">
      <c r="A2" s="59"/>
      <c r="B2" s="264" t="s">
        <v>39</v>
      </c>
      <c r="C2" s="264"/>
      <c r="D2" s="264"/>
      <c r="E2" s="264"/>
      <c r="F2" s="264"/>
      <c r="G2" s="264"/>
      <c r="H2" s="264"/>
      <c r="I2" s="57"/>
      <c r="J2" s="264" t="s">
        <v>91</v>
      </c>
      <c r="K2" s="264"/>
      <c r="L2" s="264"/>
      <c r="M2" s="264"/>
      <c r="N2" s="264"/>
      <c r="O2" s="264"/>
      <c r="P2" s="264"/>
      <c r="Q2" s="59"/>
    </row>
    <row r="3" spans="1:17" ht="25.5" thickBot="1" x14ac:dyDescent="0.7">
      <c r="A3" s="59"/>
      <c r="B3" s="268" t="s">
        <v>40</v>
      </c>
      <c r="C3" s="268"/>
      <c r="D3" s="268"/>
      <c r="E3" s="268"/>
      <c r="F3" s="268"/>
      <c r="G3" s="268"/>
      <c r="H3" s="268"/>
      <c r="I3" s="57"/>
      <c r="J3" s="51" t="s">
        <v>7</v>
      </c>
      <c r="K3" s="52" t="s">
        <v>61</v>
      </c>
      <c r="L3" s="52" t="s">
        <v>62</v>
      </c>
      <c r="Q3" s="59"/>
    </row>
    <row r="4" spans="1:17" ht="25.5" thickTop="1" x14ac:dyDescent="0.65">
      <c r="A4" s="59"/>
      <c r="B4" s="265" t="s">
        <v>41</v>
      </c>
      <c r="C4" s="265"/>
      <c r="D4" s="265"/>
      <c r="E4" s="265"/>
      <c r="F4" s="265"/>
      <c r="G4" s="265"/>
      <c r="H4" s="265"/>
      <c r="I4" s="57"/>
      <c r="J4" s="36" t="s">
        <v>60</v>
      </c>
      <c r="K4" s="40" t="s">
        <v>63</v>
      </c>
      <c r="L4" s="39">
        <f>'الجزء الاول'!$D$12</f>
        <v>2500</v>
      </c>
      <c r="Q4" s="59"/>
    </row>
    <row r="5" spans="1:17" ht="16.5" x14ac:dyDescent="0.3">
      <c r="A5" s="59"/>
      <c r="B5" s="44" t="s">
        <v>42</v>
      </c>
      <c r="C5" s="44"/>
      <c r="D5" s="44"/>
      <c r="E5" s="44"/>
      <c r="F5" s="44"/>
      <c r="G5" s="44"/>
      <c r="H5" s="44"/>
      <c r="I5" s="57"/>
      <c r="J5" s="36" t="s">
        <v>44</v>
      </c>
      <c r="K5" s="40" t="s">
        <v>63</v>
      </c>
      <c r="L5" s="39">
        <f>'الجزء الاول'!D13</f>
        <v>2000</v>
      </c>
      <c r="Q5" s="59"/>
    </row>
    <row r="6" spans="1:17" ht="18.75" customHeight="1" x14ac:dyDescent="0.3">
      <c r="A6" s="59"/>
      <c r="B6" s="42" t="s">
        <v>54</v>
      </c>
      <c r="C6" s="42"/>
      <c r="D6" s="42"/>
      <c r="E6" s="42"/>
      <c r="F6" s="42"/>
      <c r="G6" s="42"/>
      <c r="H6" s="43"/>
      <c r="I6" s="57"/>
      <c r="J6" s="36" t="s">
        <v>56</v>
      </c>
      <c r="K6" s="40">
        <v>0</v>
      </c>
      <c r="L6" s="39">
        <f>'الجزء الاول'!D16</f>
        <v>5000</v>
      </c>
      <c r="Q6" s="59"/>
    </row>
    <row r="7" spans="1:17" ht="17.25" thickBot="1" x14ac:dyDescent="0.35">
      <c r="A7" s="59"/>
      <c r="B7" s="37" t="s">
        <v>43</v>
      </c>
      <c r="C7" s="37"/>
      <c r="D7" s="37"/>
      <c r="E7" s="37"/>
      <c r="F7" s="37"/>
      <c r="G7" s="37"/>
      <c r="H7" s="37"/>
      <c r="I7" s="57"/>
      <c r="J7" s="36" t="str">
        <f>CONCATENATE(J4,"-",J5)</f>
        <v>سعر البيع-التكلفة المتغيره</v>
      </c>
      <c r="K7" s="39"/>
      <c r="L7" s="39">
        <f>L4-L5</f>
        <v>500</v>
      </c>
      <c r="Q7" s="59"/>
    </row>
    <row r="8" spans="1:17" ht="16.5" x14ac:dyDescent="0.3">
      <c r="A8" s="59"/>
      <c r="B8" s="48" t="s">
        <v>45</v>
      </c>
      <c r="C8" s="48"/>
      <c r="D8" s="48"/>
      <c r="E8" s="48"/>
      <c r="F8" s="48"/>
      <c r="G8" s="48"/>
      <c r="H8" s="48"/>
      <c r="I8" s="57"/>
      <c r="J8" s="50" t="s">
        <v>64</v>
      </c>
      <c r="K8" s="47"/>
      <c r="L8" s="47">
        <f>L6/L7</f>
        <v>10</v>
      </c>
      <c r="M8" s="56"/>
      <c r="N8" s="56"/>
      <c r="O8" s="56"/>
      <c r="P8" s="56"/>
      <c r="Q8" s="59"/>
    </row>
    <row r="9" spans="1:17" ht="16.5" x14ac:dyDescent="0.3">
      <c r="A9" s="59"/>
      <c r="B9" s="41" t="s">
        <v>55</v>
      </c>
      <c r="C9" s="41"/>
      <c r="D9" s="41"/>
      <c r="E9" s="41"/>
      <c r="F9" s="41"/>
      <c r="G9" s="41"/>
      <c r="H9" s="41"/>
      <c r="I9" s="57"/>
      <c r="J9" s="36"/>
      <c r="K9" s="36"/>
      <c r="L9" s="36"/>
      <c r="Q9" s="59"/>
    </row>
    <row r="10" spans="1:17" ht="16.5" x14ac:dyDescent="0.3">
      <c r="A10" s="59"/>
      <c r="B10" s="41" t="s">
        <v>46</v>
      </c>
      <c r="C10" s="41"/>
      <c r="D10" s="41"/>
      <c r="E10" s="41"/>
      <c r="F10" s="41"/>
      <c r="G10" s="41"/>
      <c r="H10" s="41"/>
      <c r="I10" s="57"/>
      <c r="J10" s="36" t="str">
        <f>B6</f>
        <v>دخل التشغيل = الايرادات - تكلفة المبيعات وتكاليف الاخرى بدون ضرائب الدخل</v>
      </c>
      <c r="K10" s="36"/>
      <c r="L10" s="36"/>
      <c r="Q10" s="59"/>
    </row>
    <row r="11" spans="1:17" ht="16.5" x14ac:dyDescent="0.3">
      <c r="A11" s="59"/>
      <c r="B11" s="45" t="s">
        <v>48</v>
      </c>
      <c r="C11" s="45"/>
      <c r="D11" s="45"/>
      <c r="E11" s="45"/>
      <c r="F11" s="45"/>
      <c r="G11" s="45"/>
      <c r="H11" s="45"/>
      <c r="I11" s="57"/>
      <c r="J11" s="36" t="str">
        <f>B7</f>
        <v>الايرادات= سعر البيع X كمية الوحدات المباعه</v>
      </c>
      <c r="K11" s="36"/>
      <c r="L11" s="36"/>
      <c r="N11" s="36"/>
      <c r="P11" s="36" t="s">
        <v>65</v>
      </c>
      <c r="Q11" s="59"/>
    </row>
    <row r="12" spans="1:17" ht="16.5" x14ac:dyDescent="0.3">
      <c r="A12" s="59"/>
      <c r="B12" s="45" t="s">
        <v>47</v>
      </c>
      <c r="C12" s="45"/>
      <c r="D12" s="45"/>
      <c r="E12" s="45"/>
      <c r="F12" s="45"/>
      <c r="G12" s="45"/>
      <c r="H12" s="45"/>
      <c r="I12" s="57"/>
      <c r="J12" s="36" t="str">
        <f>B8</f>
        <v>التكلفة المتغيره =  التكلفة المتغيره X عدد الوحدات المباعه</v>
      </c>
      <c r="K12" s="36"/>
      <c r="L12" s="36"/>
      <c r="P12" s="36" t="s">
        <v>66</v>
      </c>
      <c r="Q12" s="59"/>
    </row>
    <row r="13" spans="1:17" ht="17.25" thickBot="1" x14ac:dyDescent="0.35">
      <c r="A13" s="59"/>
      <c r="B13" s="45" t="s">
        <v>49</v>
      </c>
      <c r="C13" s="45"/>
      <c r="D13" s="45"/>
      <c r="E13" s="45"/>
      <c r="F13" s="45"/>
      <c r="G13" s="45"/>
      <c r="H13" s="45"/>
      <c r="I13" s="57"/>
      <c r="J13" s="37" t="str">
        <f>J6</f>
        <v>التكاليف الثابته</v>
      </c>
      <c r="K13" s="37"/>
      <c r="L13" s="37"/>
      <c r="M13" s="53"/>
      <c r="N13" s="53"/>
      <c r="O13" s="53"/>
      <c r="P13" s="54">
        <f>$L$6</f>
        <v>5000</v>
      </c>
      <c r="Q13" s="59"/>
    </row>
    <row r="14" spans="1:17" ht="16.5" x14ac:dyDescent="0.3">
      <c r="A14" s="59"/>
      <c r="B14" s="216" t="s">
        <v>50</v>
      </c>
      <c r="C14" s="45"/>
      <c r="D14" s="45"/>
      <c r="E14" s="45"/>
      <c r="F14" s="45"/>
      <c r="G14" s="45"/>
      <c r="H14" s="45"/>
      <c r="I14" s="57"/>
      <c r="J14" s="36" t="s">
        <v>67</v>
      </c>
      <c r="K14" s="36"/>
      <c r="L14" s="36">
        <f>$L$4-$L$5</f>
        <v>500</v>
      </c>
      <c r="P14" s="36" t="s">
        <v>68</v>
      </c>
      <c r="Q14" s="59"/>
    </row>
    <row r="15" spans="1:17" ht="16.5" x14ac:dyDescent="0.3">
      <c r="A15" s="59"/>
      <c r="B15" s="45" t="s">
        <v>51</v>
      </c>
      <c r="C15" s="45"/>
      <c r="D15" s="45"/>
      <c r="E15" s="45"/>
      <c r="F15" s="45"/>
      <c r="G15" s="45"/>
      <c r="H15" s="45"/>
      <c r="I15" s="57"/>
      <c r="J15" s="36" t="s">
        <v>69</v>
      </c>
      <c r="K15" s="36"/>
      <c r="L15" s="36">
        <f>L6</f>
        <v>5000</v>
      </c>
      <c r="Q15" s="59"/>
    </row>
    <row r="16" spans="1:17" ht="17.25" thickBot="1" x14ac:dyDescent="0.35">
      <c r="A16" s="59"/>
      <c r="B16" s="45" t="s">
        <v>52</v>
      </c>
      <c r="C16" s="45"/>
      <c r="D16" s="45"/>
      <c r="E16" s="45"/>
      <c r="F16" s="45"/>
      <c r="G16" s="45"/>
      <c r="H16" s="45"/>
      <c r="I16" s="57"/>
      <c r="J16" s="37" t="s">
        <v>70</v>
      </c>
      <c r="K16" s="37"/>
      <c r="L16" s="37"/>
      <c r="M16" s="55"/>
      <c r="N16" s="53"/>
      <c r="O16" s="53"/>
      <c r="P16" s="53"/>
      <c r="Q16" s="59"/>
    </row>
    <row r="17" spans="1:17" ht="16.5" x14ac:dyDescent="0.3">
      <c r="A17" s="59"/>
      <c r="B17" s="45" t="s">
        <v>53</v>
      </c>
      <c r="C17" s="45"/>
      <c r="D17" s="45"/>
      <c r="E17" s="45"/>
      <c r="F17" s="45"/>
      <c r="G17" s="45"/>
      <c r="H17" s="45"/>
      <c r="I17" s="57"/>
      <c r="K17" s="36"/>
      <c r="L17" s="36" t="str">
        <f>CONCATENATE("(2500 X العدد)","-","(2500 X العدد)",)</f>
        <v>(2500 X العدد)-(2500 X العدد)</v>
      </c>
      <c r="M17" s="35" t="s">
        <v>71</v>
      </c>
      <c r="Q17" s="59"/>
    </row>
    <row r="18" spans="1:17" ht="16.5" x14ac:dyDescent="0.3">
      <c r="A18" s="59"/>
      <c r="B18" s="48" t="s">
        <v>57</v>
      </c>
      <c r="C18" s="48"/>
      <c r="D18" s="48"/>
      <c r="E18" s="48"/>
      <c r="F18" s="48"/>
      <c r="G18" s="48"/>
      <c r="H18" s="48"/>
      <c r="I18" s="57"/>
      <c r="J18" s="36" t="s">
        <v>72</v>
      </c>
      <c r="K18" s="38" t="s">
        <v>73</v>
      </c>
      <c r="L18" s="36">
        <v>5000</v>
      </c>
      <c r="M18" s="34"/>
      <c r="Q18" s="59"/>
    </row>
    <row r="19" spans="1:17" ht="16.5" x14ac:dyDescent="0.3">
      <c r="A19" s="59"/>
      <c r="B19" s="43" t="s">
        <v>58</v>
      </c>
      <c r="C19" s="43"/>
      <c r="D19" s="43"/>
      <c r="E19" s="43"/>
      <c r="F19" s="43"/>
      <c r="G19" s="43"/>
      <c r="H19" s="43"/>
      <c r="I19" s="57"/>
      <c r="J19" s="60" t="s">
        <v>74</v>
      </c>
      <c r="K19" s="60"/>
      <c r="L19" s="60"/>
      <c r="M19" s="266" t="s">
        <v>64</v>
      </c>
      <c r="N19" s="266"/>
      <c r="O19" s="266"/>
      <c r="P19" s="266"/>
      <c r="Q19" s="59"/>
    </row>
    <row r="20" spans="1:17" ht="16.5" x14ac:dyDescent="0.3">
      <c r="A20" s="59"/>
      <c r="B20" s="43" t="s">
        <v>59</v>
      </c>
      <c r="C20" s="43"/>
      <c r="D20" s="43"/>
      <c r="E20" s="43"/>
      <c r="F20" s="43"/>
      <c r="G20" s="43"/>
      <c r="H20" s="43"/>
      <c r="I20" s="57"/>
      <c r="J20" s="60" t="s">
        <v>80</v>
      </c>
      <c r="K20" s="60"/>
      <c r="L20" s="60"/>
      <c r="M20" s="266" t="s">
        <v>79</v>
      </c>
      <c r="N20" s="266"/>
      <c r="O20" s="266"/>
      <c r="P20" s="266"/>
      <c r="Q20" s="59"/>
    </row>
    <row r="21" spans="1:17" ht="15.75" customHeight="1" x14ac:dyDescent="0.3">
      <c r="A21" s="59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8"/>
      <c r="N21" s="59"/>
      <c r="O21" s="59"/>
      <c r="P21" s="59"/>
      <c r="Q21" s="59"/>
    </row>
    <row r="22" spans="1:17" ht="24.75" x14ac:dyDescent="0.65">
      <c r="A22" s="59"/>
      <c r="B22" s="265" t="s">
        <v>75</v>
      </c>
      <c r="C22" s="265"/>
      <c r="D22" s="265"/>
      <c r="E22" s="265"/>
      <c r="F22" s="265"/>
      <c r="G22" s="265"/>
      <c r="H22" s="265"/>
      <c r="I22" s="57"/>
      <c r="J22" s="83" t="str">
        <f>B25</f>
        <v>كمية مبيعات التعادل = التكاليف الثابته÷هامش المساهمه</v>
      </c>
      <c r="K22" s="36"/>
      <c r="L22" s="36"/>
      <c r="M22" s="34"/>
      <c r="N22" s="270">
        <f>$L$6/L7</f>
        <v>10</v>
      </c>
      <c r="O22" s="270"/>
      <c r="P22" s="270"/>
      <c r="Q22" s="59"/>
    </row>
    <row r="23" spans="1:17" ht="16.5" x14ac:dyDescent="0.3">
      <c r="A23" s="59"/>
      <c r="B23" s="45" t="s">
        <v>76</v>
      </c>
      <c r="C23" s="45"/>
      <c r="D23" s="45"/>
      <c r="E23" s="45"/>
      <c r="F23" s="45"/>
      <c r="G23" s="45"/>
      <c r="H23" s="45"/>
      <c r="I23" s="57"/>
      <c r="J23" s="269" t="str">
        <f>CONCATENATE(J6,L6,"/","    ","هامش المساهمه"," ",J7," ",L7)</f>
        <v>التكاليف الثابته5000/    هامش المساهمه سعر البيع-التكلفة المتغيره 500</v>
      </c>
      <c r="K23" s="269"/>
      <c r="L23" s="269"/>
      <c r="M23" s="269"/>
      <c r="N23" s="269"/>
      <c r="O23" s="269"/>
      <c r="P23" s="269"/>
      <c r="Q23" s="59"/>
    </row>
    <row r="24" spans="1:17" ht="16.5" x14ac:dyDescent="0.3">
      <c r="A24" s="59"/>
      <c r="B24" s="46" t="s">
        <v>77</v>
      </c>
      <c r="C24" s="46"/>
      <c r="D24" s="46"/>
      <c r="E24" s="46"/>
      <c r="F24" s="46"/>
      <c r="G24" s="46"/>
      <c r="H24" s="46"/>
      <c r="I24" s="57"/>
      <c r="J24" s="83" t="str">
        <f>B26</f>
        <v>قيمة مبيعات التعادل= التكاليف الثابته ÷نسبة هامش المساهمه</v>
      </c>
      <c r="K24" s="36"/>
      <c r="L24" s="36"/>
      <c r="M24" s="34"/>
      <c r="N24" s="270">
        <f>$L$6/N26</f>
        <v>25000</v>
      </c>
      <c r="O24" s="270"/>
      <c r="P24" s="270"/>
      <c r="Q24" s="59"/>
    </row>
    <row r="25" spans="1:17" ht="16.5" x14ac:dyDescent="0.3">
      <c r="A25" s="59"/>
      <c r="B25" s="49" t="s">
        <v>78</v>
      </c>
      <c r="C25" s="49"/>
      <c r="D25" s="49"/>
      <c r="E25" s="49"/>
      <c r="F25" s="49"/>
      <c r="G25" s="49"/>
      <c r="H25" s="49"/>
      <c r="I25" s="57"/>
      <c r="J25" s="269" t="str">
        <f>CONCATENATE(J6,L6,"/","    "," نسبة هامش المساهمه")</f>
        <v>التكاليف الثابته5000/     نسبة هامش المساهمه</v>
      </c>
      <c r="K25" s="269"/>
      <c r="L25" s="269"/>
      <c r="M25" s="269"/>
      <c r="N25" s="269"/>
      <c r="O25" s="269"/>
      <c r="P25" s="269"/>
      <c r="Q25" s="59"/>
    </row>
    <row r="26" spans="1:17" ht="16.5" x14ac:dyDescent="0.3">
      <c r="A26" s="59"/>
      <c r="B26" s="49" t="s">
        <v>81</v>
      </c>
      <c r="C26" s="49"/>
      <c r="D26" s="49"/>
      <c r="E26" s="49"/>
      <c r="F26" s="49"/>
      <c r="G26" s="49"/>
      <c r="H26" s="49"/>
      <c r="I26" s="57"/>
      <c r="J26" s="83" t="str">
        <f>B27</f>
        <v>نسبة هامش المساهمه = هامس المساهمه ÷ سعر البيع</v>
      </c>
      <c r="K26" s="36"/>
      <c r="L26" s="36"/>
      <c r="M26" s="34"/>
      <c r="N26" s="271">
        <f>(L4-L5)/L4</f>
        <v>0.2</v>
      </c>
      <c r="O26" s="271"/>
      <c r="P26" s="271"/>
      <c r="Q26" s="59"/>
    </row>
    <row r="27" spans="1:17" ht="16.5" x14ac:dyDescent="0.3">
      <c r="A27" s="59"/>
      <c r="B27" s="49" t="s">
        <v>82</v>
      </c>
      <c r="C27" s="49"/>
      <c r="D27" s="49"/>
      <c r="E27" s="49"/>
      <c r="F27" s="49"/>
      <c r="G27" s="49"/>
      <c r="H27" s="49"/>
      <c r="I27" s="58"/>
      <c r="J27" s="269" t="str">
        <f>CONCATENATE("هامش المساهمه ( سعر البيع -التكلفه المتغيره)"," ","/","    ",J4," ",J9," ",L9)</f>
        <v xml:space="preserve">هامش المساهمه ( سعر البيع -التكلفه المتغيره) /    سعر البيع  </v>
      </c>
      <c r="K27" s="269"/>
      <c r="L27" s="269"/>
      <c r="M27" s="269"/>
      <c r="N27" s="269"/>
      <c r="O27" s="269"/>
      <c r="P27" s="269"/>
      <c r="Q27" s="59"/>
    </row>
    <row r="28" spans="1:17" ht="16.5" x14ac:dyDescent="0.3">
      <c r="A28" s="59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9"/>
      <c r="O28" s="59"/>
      <c r="P28" s="59"/>
      <c r="Q28" s="59"/>
    </row>
    <row r="29" spans="1:17" ht="24.75" x14ac:dyDescent="0.65">
      <c r="A29" s="59"/>
      <c r="B29" s="265" t="s">
        <v>83</v>
      </c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59"/>
    </row>
    <row r="30" spans="1:17" ht="16.5" x14ac:dyDescent="0.3">
      <c r="A30" s="59"/>
      <c r="B30" s="35" t="s">
        <v>84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61"/>
      <c r="O30" s="61"/>
      <c r="P30" s="61"/>
      <c r="Q30" s="59"/>
    </row>
    <row r="31" spans="1:17" ht="16.5" x14ac:dyDescent="0.2">
      <c r="A31" s="59"/>
      <c r="B31" s="64" t="s">
        <v>88</v>
      </c>
      <c r="C31" s="65"/>
      <c r="D31" s="65">
        <v>0</v>
      </c>
      <c r="E31" s="65">
        <v>5</v>
      </c>
      <c r="F31" s="65">
        <v>10</v>
      </c>
      <c r="G31" s="65">
        <v>15</v>
      </c>
      <c r="H31" s="65">
        <v>20</v>
      </c>
      <c r="I31" s="65">
        <v>25</v>
      </c>
      <c r="J31" s="65">
        <v>30</v>
      </c>
      <c r="K31" s="65">
        <v>35</v>
      </c>
      <c r="L31" s="65">
        <v>40</v>
      </c>
      <c r="M31" s="65">
        <v>45</v>
      </c>
      <c r="N31" s="65">
        <v>50</v>
      </c>
      <c r="O31" s="65">
        <v>55</v>
      </c>
      <c r="P31" s="65">
        <v>60</v>
      </c>
      <c r="Q31" s="59"/>
    </row>
    <row r="32" spans="1:17" ht="16.5" x14ac:dyDescent="0.2">
      <c r="A32" s="59"/>
      <c r="B32" s="73" t="s">
        <v>6</v>
      </c>
      <c r="C32" s="74"/>
      <c r="D32" s="62">
        <f>D$31*$L$4</f>
        <v>0</v>
      </c>
      <c r="E32" s="62">
        <f t="shared" ref="E32:P32" si="0">E$31*$L$4</f>
        <v>12500</v>
      </c>
      <c r="F32" s="67">
        <f t="shared" si="0"/>
        <v>25000</v>
      </c>
      <c r="G32" s="62">
        <f t="shared" si="0"/>
        <v>37500</v>
      </c>
      <c r="H32" s="62">
        <f t="shared" si="0"/>
        <v>50000</v>
      </c>
      <c r="I32" s="62">
        <f t="shared" si="0"/>
        <v>62500</v>
      </c>
      <c r="J32" s="62">
        <f t="shared" si="0"/>
        <v>75000</v>
      </c>
      <c r="K32" s="62">
        <f t="shared" si="0"/>
        <v>87500</v>
      </c>
      <c r="L32" s="62">
        <f t="shared" si="0"/>
        <v>100000</v>
      </c>
      <c r="M32" s="62">
        <f t="shared" si="0"/>
        <v>112500</v>
      </c>
      <c r="N32" s="62">
        <f t="shared" si="0"/>
        <v>125000</v>
      </c>
      <c r="O32" s="62">
        <f t="shared" si="0"/>
        <v>137500</v>
      </c>
      <c r="P32" s="62">
        <f t="shared" si="0"/>
        <v>150000</v>
      </c>
      <c r="Q32" s="59"/>
    </row>
    <row r="33" spans="1:17" ht="16.5" x14ac:dyDescent="0.2">
      <c r="A33" s="59"/>
      <c r="B33" s="73" t="s">
        <v>85</v>
      </c>
      <c r="C33" s="74"/>
      <c r="D33" s="63">
        <f>D31*$L$5</f>
        <v>0</v>
      </c>
      <c r="E33" s="63">
        <f t="shared" ref="E33:P33" si="1">E31*$L$5</f>
        <v>10000</v>
      </c>
      <c r="F33" s="68">
        <f t="shared" si="1"/>
        <v>20000</v>
      </c>
      <c r="G33" s="63">
        <f t="shared" si="1"/>
        <v>30000</v>
      </c>
      <c r="H33" s="63">
        <f t="shared" si="1"/>
        <v>40000</v>
      </c>
      <c r="I33" s="63">
        <f t="shared" si="1"/>
        <v>50000</v>
      </c>
      <c r="J33" s="63">
        <f t="shared" si="1"/>
        <v>60000</v>
      </c>
      <c r="K33" s="63">
        <f t="shared" si="1"/>
        <v>70000</v>
      </c>
      <c r="L33" s="63">
        <f t="shared" si="1"/>
        <v>80000</v>
      </c>
      <c r="M33" s="63">
        <f t="shared" si="1"/>
        <v>90000</v>
      </c>
      <c r="N33" s="63">
        <f t="shared" si="1"/>
        <v>100000</v>
      </c>
      <c r="O33" s="63">
        <f t="shared" si="1"/>
        <v>110000</v>
      </c>
      <c r="P33" s="63">
        <f t="shared" si="1"/>
        <v>120000</v>
      </c>
      <c r="Q33" s="59"/>
    </row>
    <row r="34" spans="1:17" ht="16.5" x14ac:dyDescent="0.2">
      <c r="A34" s="59"/>
      <c r="B34" s="73" t="s">
        <v>56</v>
      </c>
      <c r="C34" s="74"/>
      <c r="D34" s="63">
        <f>$L$6</f>
        <v>5000</v>
      </c>
      <c r="E34" s="63">
        <f t="shared" ref="E34:P34" si="2">$L$6</f>
        <v>5000</v>
      </c>
      <c r="F34" s="68">
        <f t="shared" si="2"/>
        <v>5000</v>
      </c>
      <c r="G34" s="63">
        <f t="shared" si="2"/>
        <v>5000</v>
      </c>
      <c r="H34" s="63">
        <f t="shared" si="2"/>
        <v>5000</v>
      </c>
      <c r="I34" s="63">
        <f t="shared" si="2"/>
        <v>5000</v>
      </c>
      <c r="J34" s="63">
        <f t="shared" si="2"/>
        <v>5000</v>
      </c>
      <c r="K34" s="63">
        <f t="shared" si="2"/>
        <v>5000</v>
      </c>
      <c r="L34" s="63">
        <f t="shared" si="2"/>
        <v>5000</v>
      </c>
      <c r="M34" s="63">
        <f t="shared" si="2"/>
        <v>5000</v>
      </c>
      <c r="N34" s="63">
        <f t="shared" si="2"/>
        <v>5000</v>
      </c>
      <c r="O34" s="63">
        <f t="shared" si="2"/>
        <v>5000</v>
      </c>
      <c r="P34" s="63">
        <f t="shared" si="2"/>
        <v>5000</v>
      </c>
      <c r="Q34" s="59"/>
    </row>
    <row r="35" spans="1:17" ht="16.5" x14ac:dyDescent="0.2">
      <c r="A35" s="59"/>
      <c r="B35" s="73" t="s">
        <v>86</v>
      </c>
      <c r="C35" s="74"/>
      <c r="D35" s="63">
        <f>D33+D34</f>
        <v>5000</v>
      </c>
      <c r="E35" s="63">
        <f t="shared" ref="E35:P35" si="3">E33+E34</f>
        <v>15000</v>
      </c>
      <c r="F35" s="68">
        <f t="shared" si="3"/>
        <v>25000</v>
      </c>
      <c r="G35" s="63">
        <f t="shared" si="3"/>
        <v>35000</v>
      </c>
      <c r="H35" s="63">
        <f t="shared" si="3"/>
        <v>45000</v>
      </c>
      <c r="I35" s="63">
        <f t="shared" si="3"/>
        <v>55000</v>
      </c>
      <c r="J35" s="63">
        <f t="shared" si="3"/>
        <v>65000</v>
      </c>
      <c r="K35" s="63">
        <f t="shared" si="3"/>
        <v>75000</v>
      </c>
      <c r="L35" s="63">
        <f t="shared" si="3"/>
        <v>85000</v>
      </c>
      <c r="M35" s="63">
        <f t="shared" si="3"/>
        <v>95000</v>
      </c>
      <c r="N35" s="63">
        <f t="shared" si="3"/>
        <v>105000</v>
      </c>
      <c r="O35" s="63">
        <f t="shared" si="3"/>
        <v>115000</v>
      </c>
      <c r="P35" s="63">
        <f t="shared" si="3"/>
        <v>125000</v>
      </c>
      <c r="Q35" s="59"/>
    </row>
    <row r="36" spans="1:17" ht="16.5" x14ac:dyDescent="0.2">
      <c r="A36" s="59"/>
      <c r="B36" s="276" t="s">
        <v>87</v>
      </c>
      <c r="C36" s="277"/>
      <c r="D36" s="66">
        <f>D32-D35</f>
        <v>-5000</v>
      </c>
      <c r="E36" s="66">
        <f t="shared" ref="E36:P36" si="4">E32-E35</f>
        <v>-2500</v>
      </c>
      <c r="F36" s="66">
        <f t="shared" si="4"/>
        <v>0</v>
      </c>
      <c r="G36" s="66">
        <f t="shared" si="4"/>
        <v>2500</v>
      </c>
      <c r="H36" s="66">
        <f t="shared" si="4"/>
        <v>5000</v>
      </c>
      <c r="I36" s="66">
        <f t="shared" si="4"/>
        <v>7500</v>
      </c>
      <c r="J36" s="66">
        <f t="shared" si="4"/>
        <v>10000</v>
      </c>
      <c r="K36" s="66">
        <f t="shared" si="4"/>
        <v>12500</v>
      </c>
      <c r="L36" s="66">
        <f t="shared" si="4"/>
        <v>15000</v>
      </c>
      <c r="M36" s="66">
        <f t="shared" si="4"/>
        <v>17500</v>
      </c>
      <c r="N36" s="66">
        <f t="shared" si="4"/>
        <v>20000</v>
      </c>
      <c r="O36" s="66">
        <f t="shared" si="4"/>
        <v>22500</v>
      </c>
      <c r="P36" s="66">
        <f t="shared" si="4"/>
        <v>25000</v>
      </c>
      <c r="Q36" s="59"/>
    </row>
    <row r="37" spans="1:17" ht="9.75" customHeight="1" x14ac:dyDescent="0.3">
      <c r="A37" s="59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9"/>
      <c r="O37" s="59"/>
      <c r="P37" s="59"/>
      <c r="Q37" s="59"/>
    </row>
    <row r="38" spans="1:17" ht="16.5" x14ac:dyDescent="0.3">
      <c r="A38" s="59"/>
      <c r="C38" s="275" t="s">
        <v>89</v>
      </c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Q38" s="59"/>
    </row>
    <row r="39" spans="1:17" ht="16.5" x14ac:dyDescent="0.3">
      <c r="A39" s="59"/>
      <c r="C39" s="70" t="s">
        <v>90</v>
      </c>
      <c r="D39" s="70">
        <f>IFERROR(INDEX($D$31:$P$31,0,MATCH(0,$D$36:$P$36,0)),0)</f>
        <v>10</v>
      </c>
      <c r="E39" s="70" t="s">
        <v>13</v>
      </c>
      <c r="F39" s="70">
        <f>INDEX($D$32:$P$32,0,MATCH($D$39,$D$31:$P$31,0))</f>
        <v>25000</v>
      </c>
      <c r="G39" s="272" t="str">
        <f>CONCATENATE("يتحقق مبيعات التعادل عند الكمية"," ",$D$39," ","وعند قيمة مبيعات"," ",$F$39," ","جنيها")</f>
        <v>يتحقق مبيعات التعادل عند الكمية 10 وعند قيمة مبيعات 25000 جنيها</v>
      </c>
      <c r="H39" s="273"/>
      <c r="I39" s="273"/>
      <c r="J39" s="273"/>
      <c r="K39" s="273"/>
      <c r="L39" s="273"/>
      <c r="M39" s="273"/>
      <c r="N39" s="273"/>
      <c r="O39" s="274"/>
      <c r="P39" s="69"/>
      <c r="Q39" s="59"/>
    </row>
    <row r="40" spans="1:17" ht="16.5" x14ac:dyDescent="0.3">
      <c r="A40" s="59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Q40" s="59"/>
    </row>
    <row r="41" spans="1:17" ht="16.5" x14ac:dyDescent="0.3">
      <c r="A41" s="59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Q41" s="59"/>
    </row>
    <row r="42" spans="1:17" ht="16.5" x14ac:dyDescent="0.3">
      <c r="A42" s="59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Q42" s="59"/>
    </row>
    <row r="43" spans="1:17" ht="16.5" x14ac:dyDescent="0.3">
      <c r="A43" s="59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Q43" s="59"/>
    </row>
    <row r="44" spans="1:17" ht="16.5" x14ac:dyDescent="0.3">
      <c r="A44" s="59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Q44" s="59"/>
    </row>
    <row r="45" spans="1:17" ht="16.5" x14ac:dyDescent="0.3">
      <c r="A45" s="59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Q45" s="59"/>
    </row>
    <row r="46" spans="1:17" ht="16.5" x14ac:dyDescent="0.3">
      <c r="A46" s="59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Q46" s="59"/>
    </row>
    <row r="47" spans="1:17" ht="16.5" x14ac:dyDescent="0.3">
      <c r="A47" s="59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Q47" s="59"/>
    </row>
    <row r="48" spans="1:17" ht="16.5" x14ac:dyDescent="0.3">
      <c r="A48" s="59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Q48" s="59"/>
    </row>
    <row r="49" spans="1:17" ht="16.5" x14ac:dyDescent="0.3">
      <c r="A49" s="59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Q49" s="59"/>
    </row>
    <row r="50" spans="1:17" ht="16.5" x14ac:dyDescent="0.3">
      <c r="A50" s="59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Q50" s="59"/>
    </row>
    <row r="51" spans="1:17" ht="16.5" x14ac:dyDescent="0.3">
      <c r="A51" s="59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Q51" s="59"/>
    </row>
    <row r="52" spans="1:17" x14ac:dyDescent="0.2">
      <c r="A52" s="59"/>
      <c r="Q52" s="59"/>
    </row>
    <row r="53" spans="1:17" x14ac:dyDescent="0.2">
      <c r="A53" s="59"/>
      <c r="Q53" s="59"/>
    </row>
    <row r="54" spans="1:17" x14ac:dyDescent="0.2">
      <c r="A54" s="5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9"/>
    </row>
    <row r="55" spans="1:17" ht="16.5" x14ac:dyDescent="0.3">
      <c r="A55" s="59"/>
      <c r="B55" s="49" t="s">
        <v>92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59"/>
    </row>
    <row r="56" spans="1:17" ht="16.5" x14ac:dyDescent="0.3">
      <c r="A56" s="59"/>
      <c r="B56" s="76" t="s">
        <v>93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59"/>
    </row>
    <row r="57" spans="1:17" ht="16.5" x14ac:dyDescent="0.3">
      <c r="A57" s="59"/>
      <c r="B57" s="76" t="s">
        <v>94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59"/>
    </row>
    <row r="58" spans="1:17" ht="16.5" x14ac:dyDescent="0.3">
      <c r="A58" s="59"/>
      <c r="B58" s="7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59"/>
    </row>
    <row r="59" spans="1:17" ht="16.5" x14ac:dyDescent="0.3">
      <c r="A59" s="59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59"/>
    </row>
    <row r="60" spans="1:17" ht="16.5" x14ac:dyDescent="0.3">
      <c r="A60" s="59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59"/>
    </row>
    <row r="61" spans="1:17" ht="16.5" x14ac:dyDescent="0.3">
      <c r="A61" s="59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59"/>
    </row>
    <row r="62" spans="1:17" ht="16.5" x14ac:dyDescent="0.3">
      <c r="A62" s="59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59"/>
    </row>
    <row r="63" spans="1:17" ht="16.5" x14ac:dyDescent="0.3">
      <c r="A63" s="59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59"/>
    </row>
    <row r="64" spans="1:17" ht="16.5" x14ac:dyDescent="0.3">
      <c r="A64" s="59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59"/>
    </row>
    <row r="65" spans="1:17" ht="16.5" x14ac:dyDescent="0.3">
      <c r="A65" s="59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59"/>
    </row>
    <row r="66" spans="1:17" ht="16.5" x14ac:dyDescent="0.3">
      <c r="A66" s="59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59"/>
    </row>
    <row r="67" spans="1:17" ht="16.5" x14ac:dyDescent="0.3">
      <c r="A67" s="59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59"/>
    </row>
    <row r="68" spans="1:17" ht="16.5" x14ac:dyDescent="0.3">
      <c r="A68" s="59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59"/>
    </row>
    <row r="69" spans="1:17" ht="16.5" x14ac:dyDescent="0.3">
      <c r="A69" s="59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59"/>
    </row>
    <row r="70" spans="1:17" ht="16.5" x14ac:dyDescent="0.3">
      <c r="A70" s="59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59"/>
    </row>
    <row r="71" spans="1:17" ht="16.5" x14ac:dyDescent="0.3">
      <c r="A71" s="59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59"/>
    </row>
    <row r="72" spans="1:17" ht="16.5" x14ac:dyDescent="0.3">
      <c r="A72" s="59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59"/>
    </row>
    <row r="73" spans="1:17" ht="16.5" x14ac:dyDescent="0.3">
      <c r="A73" s="59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59"/>
    </row>
    <row r="74" spans="1:17" ht="16.5" x14ac:dyDescent="0.3">
      <c r="A74" s="59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59"/>
    </row>
    <row r="75" spans="1:17" ht="16.5" x14ac:dyDescent="0.3">
      <c r="A75" s="59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59"/>
    </row>
    <row r="76" spans="1:17" ht="16.5" x14ac:dyDescent="0.3">
      <c r="A76" s="59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59"/>
    </row>
    <row r="77" spans="1:17" ht="16.5" x14ac:dyDescent="0.3">
      <c r="A77" s="59"/>
      <c r="B77" s="75" t="s">
        <v>97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59"/>
    </row>
    <row r="78" spans="1:17" ht="16.5" x14ac:dyDescent="0.3">
      <c r="A78" s="59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59"/>
    </row>
    <row r="79" spans="1:17" ht="16.5" x14ac:dyDescent="0.3">
      <c r="A79" s="59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59"/>
    </row>
    <row r="80" spans="1:17" ht="16.5" x14ac:dyDescent="0.3">
      <c r="A80" s="59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59"/>
    </row>
    <row r="81" spans="1:17" ht="16.5" x14ac:dyDescent="0.3">
      <c r="A81" s="59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59"/>
    </row>
    <row r="82" spans="1:17" ht="16.5" x14ac:dyDescent="0.3">
      <c r="A82" s="59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59"/>
    </row>
    <row r="83" spans="1:17" ht="16.5" x14ac:dyDescent="0.3">
      <c r="A83" s="59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59"/>
    </row>
    <row r="84" spans="1:17" ht="16.5" x14ac:dyDescent="0.3">
      <c r="A84" s="59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59"/>
    </row>
    <row r="85" spans="1:17" ht="16.5" x14ac:dyDescent="0.3">
      <c r="A85" s="59"/>
      <c r="C85" s="75" t="s">
        <v>95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59"/>
    </row>
    <row r="86" spans="1:17" ht="16.5" x14ac:dyDescent="0.3">
      <c r="A86" s="59"/>
      <c r="C86" s="75" t="s">
        <v>96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59"/>
    </row>
    <row r="87" spans="1:17" ht="16.5" x14ac:dyDescent="0.3">
      <c r="A87" s="59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59"/>
    </row>
    <row r="88" spans="1:17" ht="16.5" x14ac:dyDescent="0.3">
      <c r="A88" s="59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59"/>
    </row>
    <row r="89" spans="1:17" ht="16.5" x14ac:dyDescent="0.3">
      <c r="A89" s="59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59"/>
    </row>
    <row r="90" spans="1:17" ht="16.5" x14ac:dyDescent="0.3">
      <c r="A90" s="59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59"/>
    </row>
    <row r="91" spans="1:17" ht="16.5" x14ac:dyDescent="0.3">
      <c r="A91" s="59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59"/>
    </row>
    <row r="92" spans="1:17" ht="16.5" x14ac:dyDescent="0.3">
      <c r="A92" s="59"/>
      <c r="B92" s="72"/>
      <c r="C92" s="72"/>
      <c r="D92" s="72"/>
      <c r="E92" s="72"/>
      <c r="F92" s="72"/>
      <c r="G92" s="72"/>
      <c r="H92" s="72"/>
      <c r="I92" s="72"/>
      <c r="O92" s="72"/>
      <c r="P92" s="72"/>
      <c r="Q92" s="59"/>
    </row>
    <row r="93" spans="1:17" ht="16.5" x14ac:dyDescent="0.3">
      <c r="A93" s="59"/>
      <c r="B93" s="72"/>
      <c r="C93" s="72"/>
      <c r="D93" s="72"/>
      <c r="E93" s="72"/>
      <c r="F93" s="72"/>
      <c r="G93" s="72"/>
      <c r="H93" s="72"/>
      <c r="I93" s="72"/>
      <c r="O93" s="72"/>
      <c r="P93" s="72"/>
      <c r="Q93" s="59"/>
    </row>
    <row r="94" spans="1:17" ht="16.5" x14ac:dyDescent="0.3">
      <c r="A94" s="59"/>
      <c r="B94" s="72"/>
      <c r="C94" s="72"/>
      <c r="D94" s="72"/>
      <c r="E94" s="72"/>
      <c r="F94" s="72"/>
      <c r="G94" s="72"/>
      <c r="H94" s="72"/>
      <c r="I94" s="72"/>
      <c r="O94" s="72"/>
      <c r="P94" s="72"/>
      <c r="Q94" s="59"/>
    </row>
    <row r="95" spans="1:17" ht="16.5" x14ac:dyDescent="0.3">
      <c r="A95" s="59"/>
      <c r="B95" s="24"/>
      <c r="C95" s="24"/>
      <c r="D95" s="24"/>
      <c r="E95" s="24"/>
      <c r="F95" s="24"/>
      <c r="G95" s="24"/>
      <c r="H95" s="24"/>
      <c r="I95" s="24"/>
      <c r="J95" s="79"/>
      <c r="K95" s="79"/>
      <c r="L95" s="79"/>
      <c r="M95" s="79"/>
      <c r="N95" s="79"/>
      <c r="O95" s="24"/>
      <c r="P95" s="24"/>
      <c r="Q95" s="59"/>
    </row>
    <row r="96" spans="1:17" ht="17.25" thickBot="1" x14ac:dyDescent="0.35">
      <c r="A96" s="59"/>
      <c r="B96" s="80"/>
      <c r="C96" s="80"/>
      <c r="D96" s="80"/>
      <c r="E96" s="80"/>
      <c r="F96" s="80"/>
      <c r="G96" s="80"/>
      <c r="H96" s="80"/>
      <c r="I96" s="80"/>
      <c r="J96" s="53"/>
      <c r="K96" s="53"/>
      <c r="L96" s="53"/>
      <c r="M96" s="53"/>
      <c r="N96" s="53"/>
      <c r="O96" s="80"/>
      <c r="P96" s="80"/>
      <c r="Q96" s="59"/>
    </row>
    <row r="97" spans="1:17" ht="16.5" x14ac:dyDescent="0.3">
      <c r="A97" s="59"/>
      <c r="B97" s="72"/>
      <c r="C97" s="75" t="s">
        <v>98</v>
      </c>
      <c r="D97" s="72"/>
      <c r="E97" s="72"/>
      <c r="F97" s="72"/>
      <c r="G97" s="72"/>
      <c r="H97" s="72"/>
      <c r="I97" s="72"/>
      <c r="K97" s="72"/>
      <c r="L97" s="72"/>
      <c r="M97" s="72"/>
      <c r="N97" s="72"/>
      <c r="O97" s="72"/>
      <c r="P97" s="72"/>
      <c r="Q97" s="59"/>
    </row>
    <row r="98" spans="1:17" ht="16.5" x14ac:dyDescent="0.3">
      <c r="A98" s="59"/>
      <c r="B98" s="72"/>
      <c r="C98" s="19" t="s">
        <v>90</v>
      </c>
      <c r="D98" s="19">
        <f>INDEX($D$31:$P$31,,MATCH(0,$D$36:$P$36,0))</f>
        <v>10</v>
      </c>
      <c r="E98" s="19" t="s">
        <v>13</v>
      </c>
      <c r="F98" s="19">
        <v>25000</v>
      </c>
      <c r="G98" s="78"/>
      <c r="H98" s="72"/>
      <c r="I98" s="72"/>
      <c r="J98" s="72"/>
      <c r="K98" s="72"/>
      <c r="L98" s="72"/>
      <c r="M98" s="72"/>
      <c r="N98" s="72"/>
      <c r="O98" s="72"/>
      <c r="P98" s="72"/>
      <c r="Q98" s="59"/>
    </row>
    <row r="99" spans="1:17" ht="16.5" x14ac:dyDescent="0.3">
      <c r="A99" s="59"/>
      <c r="B99" s="72"/>
      <c r="C99" s="36" t="s">
        <v>99</v>
      </c>
      <c r="D99" s="36"/>
      <c r="E99" s="36"/>
      <c r="F99" s="36"/>
      <c r="G99" s="36"/>
      <c r="H99" s="72"/>
      <c r="I99" s="72"/>
      <c r="J99" s="72"/>
      <c r="K99" s="72"/>
      <c r="L99" s="72"/>
      <c r="M99" s="72"/>
      <c r="N99" s="72"/>
      <c r="O99" s="72"/>
      <c r="P99" s="72"/>
      <c r="Q99" s="59"/>
    </row>
    <row r="100" spans="1:17" ht="16.5" x14ac:dyDescent="0.3">
      <c r="A100" s="59"/>
      <c r="B100" s="72"/>
      <c r="C100" s="75" t="s">
        <v>100</v>
      </c>
      <c r="D100" s="36"/>
      <c r="E100" s="36"/>
      <c r="F100" s="36"/>
      <c r="G100" s="36"/>
      <c r="H100" s="72"/>
      <c r="I100" s="72"/>
      <c r="J100" s="72"/>
      <c r="K100" s="72"/>
      <c r="L100" s="72"/>
      <c r="M100" s="72"/>
      <c r="N100" s="72"/>
      <c r="O100" s="72"/>
      <c r="P100" s="72"/>
      <c r="Q100" s="59"/>
    </row>
    <row r="101" spans="1:17" ht="16.5" x14ac:dyDescent="0.3">
      <c r="A101" s="59"/>
      <c r="B101" s="72"/>
      <c r="C101" s="36" t="s">
        <v>101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59"/>
    </row>
    <row r="102" spans="1:17" ht="16.5" x14ac:dyDescent="0.3">
      <c r="A102" s="59"/>
      <c r="B102" s="72"/>
      <c r="C102" s="72" t="s">
        <v>102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59"/>
    </row>
    <row r="103" spans="1:17" ht="16.5" x14ac:dyDescent="0.3">
      <c r="A103" s="59"/>
      <c r="B103" s="72"/>
      <c r="C103" s="81" t="s">
        <v>104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59"/>
    </row>
    <row r="104" spans="1:17" ht="16.5" x14ac:dyDescent="0.3">
      <c r="A104" s="59"/>
      <c r="B104" s="72"/>
      <c r="C104" s="81" t="s">
        <v>103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59"/>
    </row>
    <row r="105" spans="1:17" ht="16.5" x14ac:dyDescent="0.3">
      <c r="A105" s="59"/>
      <c r="B105" s="72"/>
      <c r="C105" s="72" t="s">
        <v>105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59"/>
    </row>
    <row r="106" spans="1:17" ht="16.5" x14ac:dyDescent="0.3">
      <c r="A106" s="59"/>
      <c r="B106" s="72"/>
      <c r="C106" s="82" t="s">
        <v>106</v>
      </c>
      <c r="D106" s="82"/>
      <c r="E106" s="82"/>
      <c r="F106" s="82"/>
      <c r="G106" s="82"/>
      <c r="H106" s="72"/>
      <c r="I106" s="72"/>
      <c r="J106" s="72"/>
      <c r="K106" s="72"/>
      <c r="L106" s="72"/>
      <c r="M106" s="72"/>
      <c r="N106" s="72"/>
      <c r="O106" s="72"/>
      <c r="P106" s="72"/>
      <c r="Q106" s="59"/>
    </row>
    <row r="107" spans="1:17" ht="16.5" x14ac:dyDescent="0.3">
      <c r="A107" s="59"/>
      <c r="B107" s="72"/>
      <c r="C107" s="72" t="s">
        <v>107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59"/>
    </row>
    <row r="108" spans="1:17" ht="16.5" x14ac:dyDescent="0.3">
      <c r="A108" s="59"/>
      <c r="B108" s="72"/>
      <c r="C108" s="72" t="s">
        <v>108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59"/>
    </row>
    <row r="109" spans="1:17" ht="16.5" x14ac:dyDescent="0.3">
      <c r="A109" s="59"/>
      <c r="B109" s="72"/>
      <c r="C109" s="72" t="s">
        <v>109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59"/>
    </row>
    <row r="110" spans="1:17" ht="16.5" x14ac:dyDescent="0.3">
      <c r="A110" s="59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59"/>
    </row>
    <row r="111" spans="1:17" ht="16.5" x14ac:dyDescent="0.3">
      <c r="A111" s="59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59"/>
    </row>
    <row r="112" spans="1:17" ht="16.5" x14ac:dyDescent="0.3">
      <c r="A112" s="59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59"/>
    </row>
    <row r="113" spans="1:17" ht="16.5" x14ac:dyDescent="0.3">
      <c r="A113" s="59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59"/>
    </row>
    <row r="114" spans="1:17" ht="16.5" x14ac:dyDescent="0.3">
      <c r="A114" s="59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59"/>
    </row>
    <row r="115" spans="1:17" ht="16.5" x14ac:dyDescent="0.3">
      <c r="A115" s="59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59"/>
    </row>
    <row r="116" spans="1:17" ht="16.5" x14ac:dyDescent="0.3">
      <c r="A116" s="59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59"/>
    </row>
    <row r="117" spans="1:17" ht="16.5" x14ac:dyDescent="0.3">
      <c r="A117" s="59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59"/>
    </row>
    <row r="118" spans="1:17" ht="16.5" x14ac:dyDescent="0.3">
      <c r="A118" s="59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59"/>
    </row>
    <row r="119" spans="1:17" x14ac:dyDescent="0.2">
      <c r="A119" s="59"/>
      <c r="Q119" s="59"/>
    </row>
    <row r="120" spans="1:17" x14ac:dyDescent="0.2">
      <c r="A120" s="59"/>
      <c r="Q120" s="59"/>
    </row>
    <row r="121" spans="1:17" x14ac:dyDescent="0.2">
      <c r="A121" s="59"/>
      <c r="Q121" s="59"/>
    </row>
    <row r="122" spans="1:17" x14ac:dyDescent="0.2">
      <c r="A122" s="59"/>
      <c r="Q122" s="59"/>
    </row>
    <row r="123" spans="1:17" x14ac:dyDescent="0.2">
      <c r="A123" s="59"/>
      <c r="Q123" s="59"/>
    </row>
    <row r="124" spans="1:17" x14ac:dyDescent="0.2">
      <c r="A124" s="59"/>
      <c r="Q124" s="59"/>
    </row>
    <row r="125" spans="1:17" ht="16.5" x14ac:dyDescent="0.3">
      <c r="A125" s="59"/>
      <c r="C125" s="75" t="s">
        <v>110</v>
      </c>
      <c r="Q125" s="59"/>
    </row>
    <row r="126" spans="1:17" ht="16.5" x14ac:dyDescent="0.3">
      <c r="A126" s="59"/>
      <c r="C126" s="81" t="s">
        <v>111</v>
      </c>
      <c r="Q126" s="59"/>
    </row>
    <row r="127" spans="1:17" ht="23.25" customHeight="1" x14ac:dyDescent="0.2">
      <c r="A127" s="59"/>
      <c r="B127" s="267" t="s">
        <v>112</v>
      </c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59"/>
    </row>
    <row r="128" spans="1:17" ht="16.5" x14ac:dyDescent="0.3">
      <c r="A128" s="59"/>
      <c r="B128" s="81" t="s">
        <v>113</v>
      </c>
      <c r="Q128" s="59"/>
    </row>
    <row r="129" spans="1:17" x14ac:dyDescent="0.2">
      <c r="A129" s="59"/>
      <c r="Q129" s="59"/>
    </row>
    <row r="130" spans="1:17" x14ac:dyDescent="0.2">
      <c r="A130" s="59"/>
      <c r="Q130" s="59"/>
    </row>
    <row r="131" spans="1:17" x14ac:dyDescent="0.2">
      <c r="A131" s="59"/>
      <c r="Q131" s="59"/>
    </row>
    <row r="132" spans="1:17" x14ac:dyDescent="0.2">
      <c r="A132" s="59"/>
      <c r="Q132" s="59"/>
    </row>
    <row r="133" spans="1:17" x14ac:dyDescent="0.2">
      <c r="A133" s="59"/>
      <c r="Q133" s="59"/>
    </row>
    <row r="134" spans="1:17" x14ac:dyDescent="0.2">
      <c r="A134" s="59"/>
      <c r="Q134" s="59"/>
    </row>
    <row r="135" spans="1:17" x14ac:dyDescent="0.2">
      <c r="A135" s="59"/>
      <c r="Q135" s="59"/>
    </row>
    <row r="136" spans="1:17" x14ac:dyDescent="0.2">
      <c r="A136" s="59"/>
      <c r="Q136" s="59"/>
    </row>
    <row r="137" spans="1:17" x14ac:dyDescent="0.2">
      <c r="A137" s="59"/>
      <c r="Q137" s="59"/>
    </row>
    <row r="138" spans="1:17" x14ac:dyDescent="0.2">
      <c r="A138" s="59"/>
      <c r="Q138" s="59"/>
    </row>
    <row r="139" spans="1:17" x14ac:dyDescent="0.2">
      <c r="A139" s="59"/>
      <c r="Q139" s="59"/>
    </row>
    <row r="140" spans="1:17" x14ac:dyDescent="0.2">
      <c r="A140" s="59"/>
      <c r="Q140" s="59"/>
    </row>
    <row r="141" spans="1:17" ht="16.5" x14ac:dyDescent="0.3">
      <c r="A141" s="59"/>
      <c r="B141" s="81" t="s">
        <v>114</v>
      </c>
      <c r="Q141" s="59"/>
    </row>
    <row r="142" spans="1:17" ht="16.5" x14ac:dyDescent="0.3">
      <c r="A142" s="59"/>
      <c r="B142" s="81" t="s">
        <v>115</v>
      </c>
      <c r="Q142" s="59"/>
    </row>
    <row r="143" spans="1:17" x14ac:dyDescent="0.2">
      <c r="A143" s="59"/>
      <c r="Q143" s="59"/>
    </row>
    <row r="144" spans="1:17" x14ac:dyDescent="0.2">
      <c r="A144" s="59"/>
      <c r="Q144" s="59"/>
    </row>
    <row r="145" spans="1:17" x14ac:dyDescent="0.2">
      <c r="A145" s="59"/>
      <c r="Q145" s="59"/>
    </row>
    <row r="146" spans="1:17" ht="16.5" x14ac:dyDescent="0.3">
      <c r="A146" s="59"/>
      <c r="B146" s="81" t="s">
        <v>116</v>
      </c>
      <c r="Q146" s="59"/>
    </row>
    <row r="147" spans="1:17" x14ac:dyDescent="0.2">
      <c r="A147" s="59"/>
      <c r="Q147" s="59"/>
    </row>
    <row r="148" spans="1:17" x14ac:dyDescent="0.2">
      <c r="A148" s="59"/>
      <c r="Q148" s="59"/>
    </row>
    <row r="149" spans="1:17" x14ac:dyDescent="0.2">
      <c r="A149" s="59"/>
      <c r="Q149" s="59"/>
    </row>
    <row r="150" spans="1:17" x14ac:dyDescent="0.2">
      <c r="A150" s="59"/>
      <c r="Q150" s="59"/>
    </row>
    <row r="151" spans="1:17" x14ac:dyDescent="0.2">
      <c r="A151" s="59"/>
      <c r="Q151" s="59"/>
    </row>
    <row r="152" spans="1:17" x14ac:dyDescent="0.2">
      <c r="A152" s="59"/>
      <c r="Q152" s="59"/>
    </row>
    <row r="153" spans="1:17" x14ac:dyDescent="0.2">
      <c r="A153" s="59"/>
      <c r="Q153" s="59"/>
    </row>
    <row r="154" spans="1:17" x14ac:dyDescent="0.2">
      <c r="A154" s="59"/>
      <c r="Q154" s="59"/>
    </row>
    <row r="155" spans="1:17" x14ac:dyDescent="0.2">
      <c r="A155" s="59"/>
      <c r="Q155" s="59"/>
    </row>
    <row r="156" spans="1:17" x14ac:dyDescent="0.2">
      <c r="A156" s="59"/>
      <c r="Q156" s="59"/>
    </row>
    <row r="157" spans="1:17" x14ac:dyDescent="0.2">
      <c r="A157" s="59"/>
      <c r="Q157" s="59"/>
    </row>
    <row r="158" spans="1:17" x14ac:dyDescent="0.2">
      <c r="A158" s="59"/>
      <c r="Q158" s="59"/>
    </row>
    <row r="159" spans="1:17" x14ac:dyDescent="0.2">
      <c r="A159" s="59"/>
      <c r="Q159" s="59"/>
    </row>
    <row r="160" spans="1:17" x14ac:dyDescent="0.2">
      <c r="A160" s="59"/>
      <c r="Q160" s="59"/>
    </row>
    <row r="161" spans="1:17" x14ac:dyDescent="0.2">
      <c r="A161" s="59"/>
      <c r="Q161" s="59"/>
    </row>
    <row r="162" spans="1:17" x14ac:dyDescent="0.2">
      <c r="A162" s="59"/>
      <c r="Q162" s="59"/>
    </row>
    <row r="163" spans="1:17" x14ac:dyDescent="0.2">
      <c r="A163" s="59"/>
      <c r="Q163" s="59"/>
    </row>
    <row r="164" spans="1:17" x14ac:dyDescent="0.2">
      <c r="A164" s="59"/>
      <c r="Q164" s="59"/>
    </row>
    <row r="165" spans="1:17" x14ac:dyDescent="0.2">
      <c r="A165" s="59"/>
      <c r="Q165" s="59"/>
    </row>
    <row r="166" spans="1:17" x14ac:dyDescent="0.2">
      <c r="A166" s="59"/>
      <c r="Q166" s="59"/>
    </row>
    <row r="167" spans="1:17" x14ac:dyDescent="0.2">
      <c r="A167" s="59"/>
      <c r="Q167" s="59"/>
    </row>
    <row r="168" spans="1:17" x14ac:dyDescent="0.2">
      <c r="A168" s="59"/>
      <c r="Q168" s="59"/>
    </row>
    <row r="169" spans="1:17" x14ac:dyDescent="0.2">
      <c r="A169" s="59"/>
      <c r="Q169" s="59"/>
    </row>
    <row r="170" spans="1:17" x14ac:dyDescent="0.2">
      <c r="A170" s="59"/>
      <c r="Q170" s="59"/>
    </row>
    <row r="171" spans="1:17" x14ac:dyDescent="0.2">
      <c r="A171" s="59"/>
      <c r="Q171" s="59"/>
    </row>
    <row r="172" spans="1:17" x14ac:dyDescent="0.2">
      <c r="A172" s="59"/>
      <c r="Q172" s="59"/>
    </row>
    <row r="173" spans="1:17" x14ac:dyDescent="0.2">
      <c r="A173" s="59"/>
      <c r="Q173" s="59"/>
    </row>
    <row r="174" spans="1:17" x14ac:dyDescent="0.2">
      <c r="A174" s="59"/>
      <c r="Q174" s="59"/>
    </row>
    <row r="175" spans="1:17" x14ac:dyDescent="0.2">
      <c r="A175" s="59"/>
      <c r="Q175" s="59"/>
    </row>
    <row r="176" spans="1:17" x14ac:dyDescent="0.2">
      <c r="A176" s="59"/>
      <c r="Q176" s="59"/>
    </row>
    <row r="177" spans="1:17" ht="31.5" customHeight="1" x14ac:dyDescent="0.2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</row>
  </sheetData>
  <mergeCells count="18">
    <mergeCell ref="B127:P127"/>
    <mergeCell ref="B29:P29"/>
    <mergeCell ref="B22:H22"/>
    <mergeCell ref="B3:H3"/>
    <mergeCell ref="J23:P23"/>
    <mergeCell ref="N22:P22"/>
    <mergeCell ref="J25:P25"/>
    <mergeCell ref="J27:P27"/>
    <mergeCell ref="N26:P26"/>
    <mergeCell ref="N24:P24"/>
    <mergeCell ref="G39:O39"/>
    <mergeCell ref="C38:O38"/>
    <mergeCell ref="B36:C36"/>
    <mergeCell ref="B2:H2"/>
    <mergeCell ref="B4:H4"/>
    <mergeCell ref="J2:P2"/>
    <mergeCell ref="M19:P19"/>
    <mergeCell ref="M20:P20"/>
  </mergeCells>
  <conditionalFormatting sqref="D32:P35">
    <cfRule type="expression" dxfId="2" priority="1">
      <formula>MATCH(0,$A$36:$P$36,0)=COLUMN(D$36)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8"/>
  <sheetViews>
    <sheetView showGridLines="0" rightToLeft="1" zoomScaleNormal="100" workbookViewId="0">
      <selection activeCell="N19" sqref="N19"/>
    </sheetView>
  </sheetViews>
  <sheetFormatPr defaultColWidth="0" defaultRowHeight="14.25" zeroHeight="1" x14ac:dyDescent="0.2"/>
  <cols>
    <col min="1" max="1" width="1.25" customWidth="1"/>
    <col min="2" max="2" width="1.5" customWidth="1"/>
    <col min="3" max="3" width="31.125" customWidth="1"/>
    <col min="4" max="4" width="9" customWidth="1"/>
    <col min="5" max="5" width="2.125" customWidth="1"/>
    <col min="6" max="6" width="25.875" customWidth="1"/>
    <col min="7" max="7" width="12.625" customWidth="1"/>
    <col min="8" max="9" width="1.625" customWidth="1"/>
    <col min="10" max="10" width="1.125" customWidth="1"/>
    <col min="11" max="11" width="20.375" customWidth="1"/>
    <col min="12" max="12" width="23" customWidth="1"/>
    <col min="13" max="14" width="20" customWidth="1"/>
    <col min="15" max="16" width="9" customWidth="1"/>
    <col min="17" max="17" width="1.625" customWidth="1"/>
    <col min="18" max="18" width="3.625" customWidth="1"/>
    <col min="19" max="16384" width="9" hidden="1"/>
  </cols>
  <sheetData>
    <row r="1" spans="1:18" ht="15" thickBot="1" x14ac:dyDescent="0.25">
      <c r="A1" s="9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44.25" customHeight="1" thickBot="1" x14ac:dyDescent="0.35">
      <c r="A2" s="98"/>
      <c r="B2" s="99"/>
      <c r="C2" s="100"/>
      <c r="D2" s="100"/>
      <c r="E2" s="100"/>
      <c r="F2" s="100"/>
      <c r="G2" s="100"/>
      <c r="H2" s="105"/>
      <c r="I2" s="59"/>
      <c r="J2" s="99"/>
      <c r="K2" s="167"/>
      <c r="L2" s="168"/>
      <c r="M2" s="167"/>
      <c r="N2" s="100"/>
      <c r="O2" s="100"/>
      <c r="P2" s="100"/>
      <c r="Q2" s="105"/>
      <c r="R2" s="59"/>
    </row>
    <row r="3" spans="1:18" ht="16.5" x14ac:dyDescent="0.3">
      <c r="A3" s="98"/>
      <c r="B3" s="101"/>
      <c r="C3" s="119" t="s">
        <v>1</v>
      </c>
      <c r="D3" s="120"/>
      <c r="E3" s="120"/>
      <c r="F3" s="120"/>
      <c r="G3" s="121"/>
      <c r="H3" s="90"/>
      <c r="I3" s="85"/>
      <c r="J3" s="88"/>
      <c r="K3" s="152" t="s">
        <v>163</v>
      </c>
      <c r="L3" s="153"/>
      <c r="M3" s="153"/>
      <c r="N3" s="153"/>
      <c r="O3" s="153"/>
      <c r="P3" s="154"/>
      <c r="Q3" s="90"/>
      <c r="R3" s="59"/>
    </row>
    <row r="4" spans="1:18" ht="16.5" x14ac:dyDescent="0.3">
      <c r="A4" s="98"/>
      <c r="B4" s="101"/>
      <c r="C4" s="122" t="s">
        <v>2</v>
      </c>
      <c r="D4" s="118"/>
      <c r="E4" s="118"/>
      <c r="F4" s="118"/>
      <c r="G4" s="123"/>
      <c r="H4" s="90"/>
      <c r="I4" s="85"/>
      <c r="J4" s="88"/>
      <c r="K4" s="155" t="s">
        <v>164</v>
      </c>
      <c r="L4" s="156"/>
      <c r="M4" s="156"/>
      <c r="N4" s="156"/>
      <c r="O4" s="156"/>
      <c r="P4" s="157"/>
      <c r="Q4" s="90"/>
      <c r="R4" s="59"/>
    </row>
    <row r="5" spans="1:18" ht="17.25" thickBot="1" x14ac:dyDescent="0.35">
      <c r="A5" s="98"/>
      <c r="B5" s="101"/>
      <c r="C5" s="122" t="s">
        <v>3</v>
      </c>
      <c r="D5" s="118"/>
      <c r="E5" s="118"/>
      <c r="F5" s="118"/>
      <c r="G5" s="123"/>
      <c r="H5" s="90"/>
      <c r="I5" s="85"/>
      <c r="J5" s="88"/>
      <c r="K5" s="158" t="s">
        <v>165</v>
      </c>
      <c r="L5" s="37"/>
      <c r="M5" s="37"/>
      <c r="N5" s="37"/>
      <c r="O5" s="37"/>
      <c r="P5" s="159"/>
      <c r="Q5" s="90"/>
      <c r="R5" s="59"/>
    </row>
    <row r="6" spans="1:18" ht="16.5" x14ac:dyDescent="0.3">
      <c r="A6" s="98"/>
      <c r="B6" s="101"/>
      <c r="C6" s="122" t="s">
        <v>148</v>
      </c>
      <c r="D6" s="118"/>
      <c r="E6" s="118"/>
      <c r="F6" s="118"/>
      <c r="G6" s="123"/>
      <c r="H6" s="90"/>
      <c r="I6" s="85"/>
      <c r="J6" s="88"/>
      <c r="K6" s="79"/>
      <c r="L6" s="79"/>
      <c r="M6" s="79"/>
      <c r="N6" s="79"/>
      <c r="O6" s="79"/>
      <c r="P6" s="89"/>
      <c r="Q6" s="90"/>
      <c r="R6" s="59"/>
    </row>
    <row r="7" spans="1:18" ht="17.25" thickBot="1" x14ac:dyDescent="0.35">
      <c r="A7" s="98"/>
      <c r="B7" s="101"/>
      <c r="C7" s="124" t="s">
        <v>149</v>
      </c>
      <c r="D7" s="125"/>
      <c r="E7" s="125"/>
      <c r="F7" s="125"/>
      <c r="G7" s="126"/>
      <c r="H7" s="106"/>
      <c r="I7" s="85"/>
      <c r="J7" s="88"/>
      <c r="K7" s="79"/>
      <c r="L7" s="79"/>
      <c r="M7" s="79"/>
      <c r="N7" s="79"/>
      <c r="O7" s="79"/>
      <c r="P7" s="89"/>
      <c r="Q7" s="90"/>
      <c r="R7" s="59"/>
    </row>
    <row r="8" spans="1:18" ht="18" customHeight="1" x14ac:dyDescent="0.3">
      <c r="A8" s="98"/>
      <c r="B8" s="101"/>
      <c r="C8" s="79"/>
      <c r="D8" s="79"/>
      <c r="E8" s="79"/>
      <c r="F8" s="79"/>
      <c r="G8" s="79"/>
      <c r="H8" s="107"/>
      <c r="I8" s="85"/>
      <c r="J8" s="88"/>
      <c r="K8" s="278" t="s">
        <v>158</v>
      </c>
      <c r="L8" s="278"/>
      <c r="M8" s="278"/>
      <c r="N8" s="278"/>
      <c r="O8" s="278"/>
      <c r="P8" s="278"/>
      <c r="Q8" s="90"/>
      <c r="R8" s="59"/>
    </row>
    <row r="9" spans="1:18" ht="16.5" x14ac:dyDescent="0.3">
      <c r="A9" s="98"/>
      <c r="B9" s="88"/>
      <c r="C9" s="95" t="s">
        <v>56</v>
      </c>
      <c r="D9" s="95" t="s">
        <v>9</v>
      </c>
      <c r="E9" s="89"/>
      <c r="F9" s="95" t="s">
        <v>85</v>
      </c>
      <c r="G9" s="95" t="s">
        <v>9</v>
      </c>
      <c r="H9" s="90"/>
      <c r="I9" s="85"/>
      <c r="J9" s="88"/>
      <c r="K9" s="89"/>
      <c r="L9" s="169"/>
      <c r="M9" s="89"/>
      <c r="N9" s="89"/>
      <c r="O9" s="89"/>
      <c r="P9" s="89"/>
      <c r="Q9" s="107"/>
      <c r="R9" s="59"/>
    </row>
    <row r="10" spans="1:18" ht="16.5" x14ac:dyDescent="0.3">
      <c r="A10" s="98"/>
      <c r="B10" s="88"/>
      <c r="C10" s="110" t="s">
        <v>117</v>
      </c>
      <c r="D10" s="111">
        <v>2500</v>
      </c>
      <c r="E10" s="89"/>
      <c r="F10" s="110" t="s">
        <v>124</v>
      </c>
      <c r="G10" s="111">
        <v>2000</v>
      </c>
      <c r="H10" s="90"/>
      <c r="I10" s="85"/>
      <c r="J10" s="88"/>
      <c r="K10" s="89"/>
      <c r="L10" s="138" t="s">
        <v>61</v>
      </c>
      <c r="M10" s="137" t="s">
        <v>62</v>
      </c>
      <c r="N10" s="79"/>
      <c r="O10" s="79"/>
      <c r="P10" s="89"/>
      <c r="Q10" s="107"/>
      <c r="R10" s="59"/>
    </row>
    <row r="11" spans="1:18" ht="16.5" x14ac:dyDescent="0.3">
      <c r="A11" s="98"/>
      <c r="B11" s="88"/>
      <c r="C11" s="110" t="s">
        <v>118</v>
      </c>
      <c r="D11" s="111">
        <v>1000</v>
      </c>
      <c r="E11" s="89"/>
      <c r="F11" s="110" t="s">
        <v>125</v>
      </c>
      <c r="G11" s="111"/>
      <c r="H11" s="90"/>
      <c r="I11" s="85"/>
      <c r="J11" s="88"/>
      <c r="K11" s="89"/>
      <c r="L11" s="139">
        <v>10</v>
      </c>
      <c r="M11" s="140">
        <f>L11*2500</f>
        <v>25000</v>
      </c>
      <c r="N11" s="79"/>
      <c r="O11" s="79"/>
      <c r="P11" s="89"/>
      <c r="Q11" s="107"/>
      <c r="R11" s="59"/>
    </row>
    <row r="12" spans="1:18" ht="16.5" x14ac:dyDescent="0.3">
      <c r="A12" s="98"/>
      <c r="B12" s="88"/>
      <c r="C12" s="110" t="s">
        <v>119</v>
      </c>
      <c r="D12" s="111">
        <v>200</v>
      </c>
      <c r="E12" s="89"/>
      <c r="F12" s="110"/>
      <c r="G12" s="111"/>
      <c r="H12" s="90"/>
      <c r="I12" s="85"/>
      <c r="J12" s="88"/>
      <c r="K12" s="89"/>
      <c r="L12" s="141" t="str">
        <f>C22</f>
        <v>التكلفة المتغيره</v>
      </c>
      <c r="M12" s="142">
        <f>2000*L11</f>
        <v>20000</v>
      </c>
      <c r="N12" s="137" t="s">
        <v>162</v>
      </c>
      <c r="O12" s="137">
        <f>INDEX($K$19:$K$48,MATCH(0,$M$19:$M$48,0))</f>
        <v>10</v>
      </c>
      <c r="P12" s="89"/>
      <c r="Q12" s="107"/>
      <c r="R12" s="59"/>
    </row>
    <row r="13" spans="1:18" ht="16.5" x14ac:dyDescent="0.3">
      <c r="A13" s="98"/>
      <c r="B13" s="88"/>
      <c r="C13" s="110" t="s">
        <v>120</v>
      </c>
      <c r="D13" s="111">
        <v>500</v>
      </c>
      <c r="E13" s="89"/>
      <c r="F13" s="110"/>
      <c r="G13" s="111"/>
      <c r="H13" s="90"/>
      <c r="I13" s="85"/>
      <c r="J13" s="88"/>
      <c r="K13" s="89"/>
      <c r="L13" s="141" t="str">
        <f>C25</f>
        <v>التكلفة الثابته</v>
      </c>
      <c r="M13" s="142">
        <f>D25</f>
        <v>5000</v>
      </c>
      <c r="N13" s="137" t="s">
        <v>79</v>
      </c>
      <c r="O13" s="137">
        <f>INDEX($L$19:$L$48,MATCH(0,$M$19:$M$48,0))</f>
        <v>25000</v>
      </c>
      <c r="P13" s="89"/>
      <c r="Q13" s="107"/>
      <c r="R13" s="59"/>
    </row>
    <row r="14" spans="1:18" ht="16.5" x14ac:dyDescent="0.3">
      <c r="A14" s="98"/>
      <c r="B14" s="88"/>
      <c r="C14" s="110" t="s">
        <v>121</v>
      </c>
      <c r="D14" s="111">
        <v>500</v>
      </c>
      <c r="E14" s="89"/>
      <c r="F14" s="110"/>
      <c r="G14" s="111"/>
      <c r="H14" s="90"/>
      <c r="I14" s="85"/>
      <c r="J14" s="88"/>
      <c r="K14" s="89"/>
      <c r="L14" s="141" t="s">
        <v>86</v>
      </c>
      <c r="M14" s="141">
        <f>M12+M13</f>
        <v>25000</v>
      </c>
      <c r="N14" s="89"/>
      <c r="O14" s="89"/>
      <c r="P14" s="89"/>
      <c r="Q14" s="107"/>
      <c r="R14" s="59"/>
    </row>
    <row r="15" spans="1:18" ht="16.5" x14ac:dyDescent="0.3">
      <c r="A15" s="98"/>
      <c r="B15" s="88"/>
      <c r="C15" s="110" t="s">
        <v>123</v>
      </c>
      <c r="D15" s="111">
        <v>300</v>
      </c>
      <c r="E15" s="89"/>
      <c r="F15" s="110"/>
      <c r="G15" s="111"/>
      <c r="H15" s="90"/>
      <c r="I15" s="85"/>
      <c r="J15" s="88"/>
      <c r="K15" s="89"/>
      <c r="L15" s="143" t="s">
        <v>155</v>
      </c>
      <c r="M15" s="144">
        <f>M11-M14</f>
        <v>0</v>
      </c>
      <c r="N15" s="89"/>
      <c r="O15" s="89"/>
      <c r="P15" s="89"/>
      <c r="Q15" s="107"/>
      <c r="R15" s="59"/>
    </row>
    <row r="16" spans="1:18" ht="16.5" x14ac:dyDescent="0.3">
      <c r="A16" s="98"/>
      <c r="B16" s="88"/>
      <c r="C16" s="110">
        <v>0</v>
      </c>
      <c r="D16" s="111"/>
      <c r="E16" s="89"/>
      <c r="F16" s="110"/>
      <c r="G16" s="111"/>
      <c r="H16" s="90"/>
      <c r="I16" s="85"/>
      <c r="J16" s="88"/>
      <c r="K16" s="96" t="s">
        <v>160</v>
      </c>
      <c r="L16" s="145" t="s">
        <v>161</v>
      </c>
      <c r="M16" s="96" t="s">
        <v>159</v>
      </c>
      <c r="N16" s="96" t="s">
        <v>56</v>
      </c>
      <c r="O16" s="96" t="s">
        <v>86</v>
      </c>
      <c r="P16" s="96"/>
      <c r="Q16" s="107"/>
      <c r="R16" s="59"/>
    </row>
    <row r="17" spans="1:18" ht="16.5" x14ac:dyDescent="0.3">
      <c r="A17" s="98"/>
      <c r="B17" s="88"/>
      <c r="C17" s="110">
        <v>0</v>
      </c>
      <c r="D17" s="111"/>
      <c r="E17" s="89"/>
      <c r="F17" s="110"/>
      <c r="G17" s="111"/>
      <c r="H17" s="90"/>
      <c r="I17" s="85"/>
      <c r="J17" s="88"/>
      <c r="K17" s="146"/>
      <c r="L17" s="147">
        <f>$M$11</f>
        <v>25000</v>
      </c>
      <c r="M17" s="148">
        <f>$M$15</f>
        <v>0</v>
      </c>
      <c r="N17" s="148">
        <f>$M$13</f>
        <v>5000</v>
      </c>
      <c r="O17" s="164">
        <f>$M$14</f>
        <v>25000</v>
      </c>
      <c r="P17" s="166"/>
      <c r="Q17" s="107"/>
      <c r="R17" s="59"/>
    </row>
    <row r="18" spans="1:18" ht="16.5" x14ac:dyDescent="0.3">
      <c r="A18" s="98"/>
      <c r="B18" s="88"/>
      <c r="C18" s="95" t="s">
        <v>122</v>
      </c>
      <c r="D18" s="95">
        <f>SUM(D10:D17)</f>
        <v>5000</v>
      </c>
      <c r="E18" s="89"/>
      <c r="F18" s="97" t="str">
        <f t="shared" ref="F18" si="0">C18</f>
        <v>الاجمالى</v>
      </c>
      <c r="G18" s="97">
        <f>SUM(G10:G17)</f>
        <v>2000</v>
      </c>
      <c r="H18" s="90"/>
      <c r="I18" s="85"/>
      <c r="J18" s="88"/>
      <c r="K18" s="149">
        <v>0</v>
      </c>
      <c r="L18" s="150">
        <f t="dataTable" ref="L18:P48" dt2D="0" dtr="0" r1="L11"/>
        <v>0</v>
      </c>
      <c r="M18" s="149">
        <v>-5000</v>
      </c>
      <c r="N18" s="149">
        <v>5000</v>
      </c>
      <c r="O18" s="165">
        <v>5000</v>
      </c>
      <c r="P18" s="166">
        <v>0</v>
      </c>
      <c r="Q18" s="107"/>
      <c r="R18" s="59"/>
    </row>
    <row r="19" spans="1:18" ht="17.25" thickBot="1" x14ac:dyDescent="0.35">
      <c r="A19" s="98"/>
      <c r="B19" s="88"/>
      <c r="C19" s="280" t="s">
        <v>126</v>
      </c>
      <c r="D19" s="280"/>
      <c r="E19" s="91"/>
      <c r="F19" s="280" t="s">
        <v>127</v>
      </c>
      <c r="G19" s="280"/>
      <c r="H19" s="108"/>
      <c r="I19" s="85"/>
      <c r="J19" s="88"/>
      <c r="K19" s="149">
        <v>1</v>
      </c>
      <c r="L19" s="150">
        <v>2500</v>
      </c>
      <c r="M19" s="149">
        <v>-4500</v>
      </c>
      <c r="N19" s="149">
        <v>5000</v>
      </c>
      <c r="O19" s="165">
        <v>7000</v>
      </c>
      <c r="P19" s="166">
        <v>0</v>
      </c>
      <c r="Q19" s="107"/>
      <c r="R19" s="59"/>
    </row>
    <row r="20" spans="1:18" ht="16.5" x14ac:dyDescent="0.3">
      <c r="A20" s="98"/>
      <c r="B20" s="88"/>
      <c r="C20" s="95" t="s">
        <v>134</v>
      </c>
      <c r="D20" s="95" t="s">
        <v>9</v>
      </c>
      <c r="E20" s="89"/>
      <c r="F20" s="95" t="s">
        <v>135</v>
      </c>
      <c r="G20" s="95" t="s">
        <v>9</v>
      </c>
      <c r="H20" s="90"/>
      <c r="I20" s="85"/>
      <c r="J20" s="88"/>
      <c r="K20" s="149">
        <v>2</v>
      </c>
      <c r="L20" s="150">
        <v>5000</v>
      </c>
      <c r="M20" s="149">
        <v>-4000</v>
      </c>
      <c r="N20" s="149">
        <v>5000</v>
      </c>
      <c r="O20" s="165">
        <v>9000</v>
      </c>
      <c r="P20" s="166">
        <v>0</v>
      </c>
      <c r="Q20" s="90"/>
      <c r="R20" s="59"/>
    </row>
    <row r="21" spans="1:18" ht="16.5" x14ac:dyDescent="0.3">
      <c r="A21" s="98"/>
      <c r="B21" s="88"/>
      <c r="C21" s="110" t="s">
        <v>133</v>
      </c>
      <c r="D21" s="111">
        <v>2500</v>
      </c>
      <c r="E21" s="89"/>
      <c r="F21" s="110" t="s">
        <v>136</v>
      </c>
      <c r="G21" s="111">
        <v>25000</v>
      </c>
      <c r="H21" s="90"/>
      <c r="I21" s="85"/>
      <c r="J21" s="88"/>
      <c r="K21" s="149">
        <v>3</v>
      </c>
      <c r="L21" s="150">
        <v>7500</v>
      </c>
      <c r="M21" s="149">
        <v>-3500</v>
      </c>
      <c r="N21" s="149">
        <v>5000</v>
      </c>
      <c r="O21" s="165">
        <v>11000</v>
      </c>
      <c r="P21" s="166">
        <v>0</v>
      </c>
      <c r="Q21" s="90"/>
      <c r="R21" s="59"/>
    </row>
    <row r="22" spans="1:18" ht="16.5" x14ac:dyDescent="0.3">
      <c r="A22" s="98"/>
      <c r="B22" s="88"/>
      <c r="C22" s="110" t="s">
        <v>44</v>
      </c>
      <c r="D22" s="111">
        <f>$G$18</f>
        <v>2000</v>
      </c>
      <c r="E22" s="89"/>
      <c r="F22" s="110" t="str">
        <f>$C$9</f>
        <v>التكاليف الثابته</v>
      </c>
      <c r="G22" s="111">
        <f>$D$18</f>
        <v>5000</v>
      </c>
      <c r="H22" s="90"/>
      <c r="I22" s="85"/>
      <c r="J22" s="88"/>
      <c r="K22" s="149">
        <v>4</v>
      </c>
      <c r="L22" s="150">
        <v>10000</v>
      </c>
      <c r="M22" s="149">
        <v>-3000</v>
      </c>
      <c r="N22" s="149">
        <v>5000</v>
      </c>
      <c r="O22" s="165">
        <v>13000</v>
      </c>
      <c r="P22" s="166">
        <v>0</v>
      </c>
      <c r="Q22" s="90"/>
      <c r="R22" s="59"/>
    </row>
    <row r="23" spans="1:18" ht="16.5" x14ac:dyDescent="0.3">
      <c r="A23" s="98"/>
      <c r="B23" s="88"/>
      <c r="C23" s="110" t="s">
        <v>130</v>
      </c>
      <c r="D23" s="111">
        <f>D21-D22</f>
        <v>500</v>
      </c>
      <c r="E23" s="89"/>
      <c r="F23" s="110" t="str">
        <f>$C23</f>
        <v>هامش المساهمه</v>
      </c>
      <c r="G23" s="111">
        <f>D23</f>
        <v>500</v>
      </c>
      <c r="H23" s="90"/>
      <c r="I23" s="85"/>
      <c r="J23" s="88"/>
      <c r="K23" s="149">
        <v>5</v>
      </c>
      <c r="L23" s="150">
        <v>12500</v>
      </c>
      <c r="M23" s="149">
        <v>-2500</v>
      </c>
      <c r="N23" s="149">
        <v>5000</v>
      </c>
      <c r="O23" s="165">
        <v>15000</v>
      </c>
      <c r="P23" s="166">
        <v>0</v>
      </c>
      <c r="Q23" s="90"/>
      <c r="R23" s="59"/>
    </row>
    <row r="24" spans="1:18" ht="16.5" x14ac:dyDescent="0.3">
      <c r="A24" s="98"/>
      <c r="B24" s="88"/>
      <c r="C24" s="110" t="s">
        <v>17</v>
      </c>
      <c r="D24" s="112">
        <f>D23/$D$21</f>
        <v>0.2</v>
      </c>
      <c r="E24" s="89"/>
      <c r="F24" s="110" t="str">
        <f>C24</f>
        <v>نسبة هامش المساهمه</v>
      </c>
      <c r="G24" s="112">
        <f>D24</f>
        <v>0.2</v>
      </c>
      <c r="H24" s="90"/>
      <c r="I24" s="85"/>
      <c r="J24" s="88"/>
      <c r="K24" s="149">
        <v>6</v>
      </c>
      <c r="L24" s="150">
        <v>15000</v>
      </c>
      <c r="M24" s="149">
        <v>-2000</v>
      </c>
      <c r="N24" s="149">
        <v>5000</v>
      </c>
      <c r="O24" s="165">
        <v>17000</v>
      </c>
      <c r="P24" s="166">
        <v>0</v>
      </c>
      <c r="Q24" s="90"/>
      <c r="R24" s="59"/>
    </row>
    <row r="25" spans="1:18" ht="16.5" x14ac:dyDescent="0.3">
      <c r="A25" s="98"/>
      <c r="B25" s="88"/>
      <c r="C25" s="110" t="s">
        <v>129</v>
      </c>
      <c r="D25" s="111">
        <f>$D$18</f>
        <v>5000</v>
      </c>
      <c r="E25" s="89"/>
      <c r="F25" s="110" t="s">
        <v>137</v>
      </c>
      <c r="G25" s="111">
        <f>(G21+G22)/G23</f>
        <v>60</v>
      </c>
      <c r="H25" s="90"/>
      <c r="I25" s="85"/>
      <c r="J25" s="88"/>
      <c r="K25" s="149">
        <v>7</v>
      </c>
      <c r="L25" s="150">
        <v>17500</v>
      </c>
      <c r="M25" s="149">
        <v>-1500</v>
      </c>
      <c r="N25" s="149">
        <v>5000</v>
      </c>
      <c r="O25" s="165">
        <v>19000</v>
      </c>
      <c r="P25" s="166">
        <v>0</v>
      </c>
      <c r="Q25" s="90"/>
      <c r="R25" s="59"/>
    </row>
    <row r="26" spans="1:18" ht="16.5" x14ac:dyDescent="0.3">
      <c r="A26" s="98"/>
      <c r="B26" s="88"/>
      <c r="C26" s="92" t="s">
        <v>131</v>
      </c>
      <c r="D26" s="86">
        <f>D25/D23</f>
        <v>10</v>
      </c>
      <c r="E26" s="89"/>
      <c r="F26" s="281" t="s">
        <v>138</v>
      </c>
      <c r="G26" s="281">
        <f>(G21+G22)/G24</f>
        <v>150000</v>
      </c>
      <c r="H26" s="90"/>
      <c r="I26" s="85"/>
      <c r="J26" s="88"/>
      <c r="K26" s="149">
        <v>8</v>
      </c>
      <c r="L26" s="149">
        <v>20000</v>
      </c>
      <c r="M26" s="149">
        <v>-1000</v>
      </c>
      <c r="N26" s="151">
        <v>5000</v>
      </c>
      <c r="O26" s="165">
        <v>21000</v>
      </c>
      <c r="P26" s="166">
        <v>0</v>
      </c>
      <c r="Q26" s="90"/>
      <c r="R26" s="59"/>
    </row>
    <row r="27" spans="1:18" ht="16.5" x14ac:dyDescent="0.3">
      <c r="A27" s="98"/>
      <c r="B27" s="88"/>
      <c r="C27" s="96" t="s">
        <v>132</v>
      </c>
      <c r="D27" s="95">
        <f>D25/D24</f>
        <v>25000</v>
      </c>
      <c r="E27" s="89"/>
      <c r="F27" s="282"/>
      <c r="G27" s="282"/>
      <c r="H27" s="90"/>
      <c r="I27" s="85"/>
      <c r="J27" s="88"/>
      <c r="K27" s="149">
        <v>9</v>
      </c>
      <c r="L27" s="149">
        <v>22500</v>
      </c>
      <c r="M27" s="149">
        <v>-500</v>
      </c>
      <c r="N27" s="149">
        <v>5000</v>
      </c>
      <c r="O27" s="165">
        <v>23000</v>
      </c>
      <c r="P27" s="166">
        <v>0</v>
      </c>
      <c r="Q27" s="90"/>
      <c r="R27" s="59"/>
    </row>
    <row r="28" spans="1:18" ht="16.5" x14ac:dyDescent="0.3">
      <c r="A28" s="98"/>
      <c r="B28" s="88"/>
      <c r="C28" s="89" t="s">
        <v>139</v>
      </c>
      <c r="D28" s="89"/>
      <c r="E28" s="89"/>
      <c r="F28" s="89"/>
      <c r="G28" s="89"/>
      <c r="H28" s="90"/>
      <c r="I28" s="85"/>
      <c r="J28" s="88"/>
      <c r="K28" s="149">
        <v>10</v>
      </c>
      <c r="L28" s="149">
        <v>25000</v>
      </c>
      <c r="M28" s="149">
        <v>0</v>
      </c>
      <c r="N28" s="149">
        <v>5000</v>
      </c>
      <c r="O28" s="165">
        <v>25000</v>
      </c>
      <c r="P28" s="166">
        <v>0</v>
      </c>
      <c r="Q28" s="90"/>
      <c r="R28" s="59"/>
    </row>
    <row r="29" spans="1:18" ht="16.5" x14ac:dyDescent="0.3">
      <c r="A29" s="98"/>
      <c r="B29" s="88"/>
      <c r="C29" s="87" t="str">
        <f>CONCATENATE("يتحقق التعادل عند بيع "," ",$D$26," ","وحدات "," ","وعند قيمة مبيعات"," ",$D$27)</f>
        <v>يتحقق التعادل عند بيع  10 وحدات  وعند قيمة مبيعات 25000</v>
      </c>
      <c r="D29" s="87"/>
      <c r="E29" s="87"/>
      <c r="F29" s="87"/>
      <c r="G29" s="87"/>
      <c r="H29" s="90"/>
      <c r="I29" s="85"/>
      <c r="J29" s="88"/>
      <c r="K29" s="149">
        <v>11</v>
      </c>
      <c r="L29" s="149">
        <v>27500</v>
      </c>
      <c r="M29" s="149">
        <v>500</v>
      </c>
      <c r="N29" s="149">
        <v>5000</v>
      </c>
      <c r="O29" s="165">
        <v>27000</v>
      </c>
      <c r="P29" s="166">
        <v>0</v>
      </c>
      <c r="Q29" s="90"/>
      <c r="R29" s="59"/>
    </row>
    <row r="30" spans="1:18" ht="16.5" x14ac:dyDescent="0.3">
      <c r="A30" s="98"/>
      <c r="B30" s="88"/>
      <c r="C30" s="89" t="s">
        <v>140</v>
      </c>
      <c r="D30" s="89"/>
      <c r="E30" s="89"/>
      <c r="F30" s="102" t="s">
        <v>39</v>
      </c>
      <c r="G30" s="89" t="s">
        <v>141</v>
      </c>
      <c r="H30" s="90"/>
      <c r="I30" s="85"/>
      <c r="J30" s="88"/>
      <c r="K30" s="149">
        <v>12</v>
      </c>
      <c r="L30" s="149">
        <v>30000</v>
      </c>
      <c r="M30" s="149">
        <v>1000</v>
      </c>
      <c r="N30" s="149">
        <v>5000</v>
      </c>
      <c r="O30" s="165">
        <v>29000</v>
      </c>
      <c r="P30" s="166">
        <v>0</v>
      </c>
      <c r="Q30" s="90"/>
      <c r="R30" s="59"/>
    </row>
    <row r="31" spans="1:18" ht="16.5" x14ac:dyDescent="0.3">
      <c r="A31" s="98"/>
      <c r="B31" s="88"/>
      <c r="C31" s="118" t="s">
        <v>142</v>
      </c>
      <c r="D31" s="118"/>
      <c r="E31" s="89"/>
      <c r="F31" s="118" t="s">
        <v>143</v>
      </c>
      <c r="G31" s="118"/>
      <c r="H31" s="90"/>
      <c r="I31" s="85"/>
      <c r="J31" s="88"/>
      <c r="K31" s="149">
        <v>13</v>
      </c>
      <c r="L31" s="149">
        <v>32500</v>
      </c>
      <c r="M31" s="149">
        <v>1500</v>
      </c>
      <c r="N31" s="149">
        <v>5000</v>
      </c>
      <c r="O31" s="165">
        <v>31000</v>
      </c>
      <c r="P31" s="166">
        <v>0</v>
      </c>
      <c r="Q31" s="90"/>
      <c r="R31" s="59"/>
    </row>
    <row r="32" spans="1:18" ht="16.5" x14ac:dyDescent="0.3">
      <c r="A32" s="98"/>
      <c r="B32" s="88"/>
      <c r="C32" s="89"/>
      <c r="D32" s="89"/>
      <c r="E32" s="89"/>
      <c r="F32" s="89"/>
      <c r="G32" s="89"/>
      <c r="H32" s="90"/>
      <c r="I32" s="85"/>
      <c r="J32" s="88"/>
      <c r="K32" s="149">
        <v>14</v>
      </c>
      <c r="L32" s="149">
        <v>35000</v>
      </c>
      <c r="M32" s="149">
        <v>2000</v>
      </c>
      <c r="N32" s="149">
        <v>5000</v>
      </c>
      <c r="O32" s="165">
        <v>33000</v>
      </c>
      <c r="P32" s="166">
        <v>0</v>
      </c>
      <c r="Q32" s="90"/>
      <c r="R32" s="59"/>
    </row>
    <row r="33" spans="1:18" ht="16.5" x14ac:dyDescent="0.3">
      <c r="A33" s="98"/>
      <c r="B33" s="88"/>
      <c r="C33" s="89"/>
      <c r="D33" s="89"/>
      <c r="E33" s="89"/>
      <c r="F33" s="89"/>
      <c r="G33" s="89"/>
      <c r="H33" s="90"/>
      <c r="I33" s="85"/>
      <c r="J33" s="88"/>
      <c r="K33" s="149">
        <v>15</v>
      </c>
      <c r="L33" s="149">
        <v>37500</v>
      </c>
      <c r="M33" s="149">
        <v>2500</v>
      </c>
      <c r="N33" s="149">
        <v>5000</v>
      </c>
      <c r="O33" s="165">
        <v>35000</v>
      </c>
      <c r="P33" s="166">
        <v>0</v>
      </c>
      <c r="Q33" s="90"/>
      <c r="R33" s="59"/>
    </row>
    <row r="34" spans="1:18" ht="16.5" x14ac:dyDescent="0.3">
      <c r="A34" s="98"/>
      <c r="B34" s="88"/>
      <c r="C34" s="89"/>
      <c r="D34" s="89"/>
      <c r="E34" s="89"/>
      <c r="F34" s="89"/>
      <c r="G34" s="89"/>
      <c r="H34" s="90"/>
      <c r="I34" s="85"/>
      <c r="J34" s="88"/>
      <c r="K34" s="149">
        <v>16</v>
      </c>
      <c r="L34" s="149">
        <v>40000</v>
      </c>
      <c r="M34" s="149">
        <v>3000</v>
      </c>
      <c r="N34" s="149">
        <v>5000</v>
      </c>
      <c r="O34" s="165">
        <v>37000</v>
      </c>
      <c r="P34" s="166">
        <v>0</v>
      </c>
      <c r="Q34" s="90"/>
      <c r="R34" s="59"/>
    </row>
    <row r="35" spans="1:18" ht="16.5" x14ac:dyDescent="0.3">
      <c r="A35" s="98"/>
      <c r="B35" s="88"/>
      <c r="C35" s="89"/>
      <c r="D35" s="89"/>
      <c r="E35" s="89"/>
      <c r="F35" s="89"/>
      <c r="G35" s="89"/>
      <c r="H35" s="90"/>
      <c r="I35" s="85"/>
      <c r="J35" s="88"/>
      <c r="K35" s="149">
        <v>17</v>
      </c>
      <c r="L35" s="149">
        <v>42500</v>
      </c>
      <c r="M35" s="149">
        <v>3500</v>
      </c>
      <c r="N35" s="149">
        <v>5000</v>
      </c>
      <c r="O35" s="165">
        <v>39000</v>
      </c>
      <c r="P35" s="166">
        <v>0</v>
      </c>
      <c r="Q35" s="90"/>
      <c r="R35" s="59"/>
    </row>
    <row r="36" spans="1:18" ht="16.5" x14ac:dyDescent="0.3">
      <c r="A36" s="98"/>
      <c r="B36" s="88"/>
      <c r="C36" s="284" t="s">
        <v>144</v>
      </c>
      <c r="D36" s="284"/>
      <c r="E36" s="284"/>
      <c r="F36" s="284"/>
      <c r="G36" s="284"/>
      <c r="H36" s="90"/>
      <c r="I36" s="85"/>
      <c r="J36" s="88"/>
      <c r="K36" s="149">
        <v>18</v>
      </c>
      <c r="L36" s="149">
        <v>45000</v>
      </c>
      <c r="M36" s="149">
        <v>4000</v>
      </c>
      <c r="N36" s="149">
        <v>5000</v>
      </c>
      <c r="O36" s="165">
        <v>41000</v>
      </c>
      <c r="P36" s="166">
        <v>0</v>
      </c>
      <c r="Q36" s="90"/>
      <c r="R36" s="59"/>
    </row>
    <row r="37" spans="1:18" ht="16.5" x14ac:dyDescent="0.3">
      <c r="A37" s="98"/>
      <c r="B37" s="88"/>
      <c r="C37" s="94" t="s">
        <v>7</v>
      </c>
      <c r="D37" s="94" t="s">
        <v>9</v>
      </c>
      <c r="E37" s="94"/>
      <c r="F37" s="283" t="s">
        <v>146</v>
      </c>
      <c r="G37" s="283"/>
      <c r="H37" s="90"/>
      <c r="I37" s="85"/>
      <c r="J37" s="88"/>
      <c r="K37" s="149">
        <v>19</v>
      </c>
      <c r="L37" s="149">
        <v>47500</v>
      </c>
      <c r="M37" s="149">
        <v>4500</v>
      </c>
      <c r="N37" s="149">
        <v>5000</v>
      </c>
      <c r="O37" s="165">
        <v>43000</v>
      </c>
      <c r="P37" s="166">
        <v>0</v>
      </c>
      <c r="Q37" s="90"/>
      <c r="R37" s="59"/>
    </row>
    <row r="38" spans="1:18" ht="16.5" x14ac:dyDescent="0.3">
      <c r="A38" s="98"/>
      <c r="B38" s="88"/>
      <c r="C38" s="113" t="s">
        <v>128</v>
      </c>
      <c r="D38" s="113">
        <f>$G$26</f>
        <v>150000</v>
      </c>
      <c r="E38" s="113"/>
      <c r="F38" s="114" t="str">
        <f>CONCATENATE($C$21," ",$D$21," ","*"," ",$F$25," ",$G$25)</f>
        <v>سعر بيع الوحده 2500 * كمية المبيعات التي تحقق الربح 60</v>
      </c>
      <c r="G38" s="113"/>
      <c r="H38" s="90"/>
      <c r="I38" s="85"/>
      <c r="J38" s="88"/>
      <c r="K38" s="149">
        <v>20</v>
      </c>
      <c r="L38" s="149">
        <v>50000</v>
      </c>
      <c r="M38" s="149">
        <v>5000</v>
      </c>
      <c r="N38" s="149">
        <v>5000</v>
      </c>
      <c r="O38" s="165">
        <v>45000</v>
      </c>
      <c r="P38" s="166">
        <v>0</v>
      </c>
      <c r="Q38" s="90"/>
      <c r="R38" s="59"/>
    </row>
    <row r="39" spans="1:18" ht="16.5" x14ac:dyDescent="0.3">
      <c r="A39" s="98"/>
      <c r="B39" s="88"/>
      <c r="C39" s="115" t="str">
        <f>$F$9</f>
        <v>التكاليف المتغيره</v>
      </c>
      <c r="D39" s="115">
        <f>-$G$18*$G$25</f>
        <v>-120000</v>
      </c>
      <c r="E39" s="115"/>
      <c r="F39" s="116" t="str">
        <f>CONCATENATE(C39," ",$D$22," ","*"," ",$F$25," ",$G$25)</f>
        <v>التكاليف المتغيره 2000 * كمية المبيعات التي تحقق الربح 60</v>
      </c>
      <c r="G39" s="115"/>
      <c r="H39" s="90"/>
      <c r="I39" s="85"/>
      <c r="J39" s="88"/>
      <c r="K39" s="149">
        <v>21</v>
      </c>
      <c r="L39" s="149">
        <v>52500</v>
      </c>
      <c r="M39" s="149">
        <v>5500</v>
      </c>
      <c r="N39" s="149">
        <v>5000</v>
      </c>
      <c r="O39" s="165">
        <v>47000</v>
      </c>
      <c r="P39" s="166">
        <v>0</v>
      </c>
      <c r="Q39" s="90"/>
      <c r="R39" s="59"/>
    </row>
    <row r="40" spans="1:18" ht="16.5" x14ac:dyDescent="0.3">
      <c r="A40" s="98"/>
      <c r="B40" s="88"/>
      <c r="C40" s="115" t="s">
        <v>145</v>
      </c>
      <c r="D40" s="115">
        <f>SUM(D38:D39)</f>
        <v>30000</v>
      </c>
      <c r="E40" s="115"/>
      <c r="F40" s="115"/>
      <c r="G40" s="115"/>
      <c r="H40" s="90"/>
      <c r="I40" s="85"/>
      <c r="J40" s="88"/>
      <c r="K40" s="149">
        <v>22</v>
      </c>
      <c r="L40" s="149">
        <v>55000</v>
      </c>
      <c r="M40" s="149">
        <v>6000</v>
      </c>
      <c r="N40" s="149">
        <v>5000</v>
      </c>
      <c r="O40" s="165">
        <v>49000</v>
      </c>
      <c r="P40" s="166">
        <v>0</v>
      </c>
      <c r="Q40" s="90"/>
      <c r="R40" s="59"/>
    </row>
    <row r="41" spans="1:18" ht="16.5" x14ac:dyDescent="0.3">
      <c r="A41" s="98"/>
      <c r="B41" s="88"/>
      <c r="C41" s="117" t="s">
        <v>56</v>
      </c>
      <c r="D41" s="117">
        <f>-$D$25</f>
        <v>-5000</v>
      </c>
      <c r="E41" s="117"/>
      <c r="F41" s="117"/>
      <c r="G41" s="117"/>
      <c r="H41" s="90"/>
      <c r="I41" s="85"/>
      <c r="J41" s="88"/>
      <c r="K41" s="149">
        <v>23</v>
      </c>
      <c r="L41" s="149">
        <v>57500</v>
      </c>
      <c r="M41" s="149">
        <v>6500</v>
      </c>
      <c r="N41" s="149">
        <v>5000</v>
      </c>
      <c r="O41" s="165">
        <v>51000</v>
      </c>
      <c r="P41" s="166">
        <v>0</v>
      </c>
      <c r="Q41" s="90"/>
      <c r="R41" s="59"/>
    </row>
    <row r="42" spans="1:18" ht="16.5" x14ac:dyDescent="0.3">
      <c r="A42" s="98"/>
      <c r="B42" s="88"/>
      <c r="C42" s="93" t="s">
        <v>147</v>
      </c>
      <c r="D42" s="93">
        <f>SUM(D40:D41)</f>
        <v>25000</v>
      </c>
      <c r="E42" s="93"/>
      <c r="F42" s="93"/>
      <c r="G42" s="93"/>
      <c r="H42" s="90"/>
      <c r="I42" s="85"/>
      <c r="J42" s="88"/>
      <c r="K42" s="149">
        <v>24</v>
      </c>
      <c r="L42" s="149">
        <v>60000</v>
      </c>
      <c r="M42" s="149">
        <v>7000</v>
      </c>
      <c r="N42" s="149">
        <v>5000</v>
      </c>
      <c r="O42" s="165">
        <v>53000</v>
      </c>
      <c r="P42" s="166">
        <v>0</v>
      </c>
      <c r="Q42" s="90"/>
      <c r="R42" s="59"/>
    </row>
    <row r="43" spans="1:18" ht="16.5" x14ac:dyDescent="0.3">
      <c r="A43" s="98"/>
      <c r="B43" s="88"/>
      <c r="C43" s="127"/>
      <c r="D43" s="127"/>
      <c r="E43" s="127"/>
      <c r="F43" s="127"/>
      <c r="G43" s="127"/>
      <c r="H43" s="90"/>
      <c r="I43" s="85"/>
      <c r="J43" s="88"/>
      <c r="K43" s="149">
        <v>25</v>
      </c>
      <c r="L43" s="149">
        <v>62500</v>
      </c>
      <c r="M43" s="149">
        <v>7500</v>
      </c>
      <c r="N43" s="149">
        <v>5000</v>
      </c>
      <c r="O43" s="165">
        <v>55000</v>
      </c>
      <c r="P43" s="166">
        <v>0</v>
      </c>
      <c r="Q43" s="90"/>
      <c r="R43" s="59"/>
    </row>
    <row r="44" spans="1:18" ht="16.5" x14ac:dyDescent="0.3">
      <c r="A44" s="98"/>
      <c r="B44" s="88"/>
      <c r="C44" s="128" t="s">
        <v>153</v>
      </c>
      <c r="D44" s="127"/>
      <c r="E44" s="127"/>
      <c r="F44" s="127"/>
      <c r="G44" s="127"/>
      <c r="H44" s="90"/>
      <c r="I44" s="85"/>
      <c r="J44" s="88"/>
      <c r="K44" s="149">
        <v>26</v>
      </c>
      <c r="L44" s="149">
        <v>65000</v>
      </c>
      <c r="M44" s="149">
        <v>8000</v>
      </c>
      <c r="N44" s="149">
        <v>5000</v>
      </c>
      <c r="O44" s="165">
        <v>57000</v>
      </c>
      <c r="P44" s="166">
        <v>0</v>
      </c>
      <c r="Q44" s="90"/>
      <c r="R44" s="59"/>
    </row>
    <row r="45" spans="1:18" ht="16.5" x14ac:dyDescent="0.3">
      <c r="A45" s="98"/>
      <c r="B45" s="88"/>
      <c r="C45" s="128" t="s">
        <v>154</v>
      </c>
      <c r="D45" s="127"/>
      <c r="E45" s="127"/>
      <c r="F45" s="127"/>
      <c r="G45" s="127"/>
      <c r="H45" s="90"/>
      <c r="I45" s="85"/>
      <c r="J45" s="88"/>
      <c r="K45" s="149">
        <v>27</v>
      </c>
      <c r="L45" s="149">
        <v>67500</v>
      </c>
      <c r="M45" s="149">
        <v>8500</v>
      </c>
      <c r="N45" s="149">
        <v>5000</v>
      </c>
      <c r="O45" s="165">
        <v>59000</v>
      </c>
      <c r="P45" s="166">
        <v>0</v>
      </c>
      <c r="Q45" s="90"/>
      <c r="R45" s="59"/>
    </row>
    <row r="46" spans="1:18" ht="16.5" x14ac:dyDescent="0.3">
      <c r="A46" s="98"/>
      <c r="B46" s="88"/>
      <c r="C46" s="127"/>
      <c r="D46" s="127"/>
      <c r="E46" s="127"/>
      <c r="F46" s="127"/>
      <c r="G46" s="127"/>
      <c r="H46" s="90"/>
      <c r="I46" s="85"/>
      <c r="J46" s="88"/>
      <c r="K46" s="149">
        <v>28</v>
      </c>
      <c r="L46" s="149">
        <v>70000</v>
      </c>
      <c r="M46" s="149">
        <v>9000</v>
      </c>
      <c r="N46" s="149">
        <v>5000</v>
      </c>
      <c r="O46" s="165">
        <v>61000</v>
      </c>
      <c r="P46" s="166">
        <v>0</v>
      </c>
      <c r="Q46" s="90"/>
      <c r="R46" s="59"/>
    </row>
    <row r="47" spans="1:18" ht="16.5" x14ac:dyDescent="0.3">
      <c r="A47" s="98"/>
      <c r="B47" s="88"/>
      <c r="C47" s="134" t="s">
        <v>150</v>
      </c>
      <c r="D47" s="279" t="s">
        <v>151</v>
      </c>
      <c r="E47" s="279"/>
      <c r="F47" s="135" t="s">
        <v>152</v>
      </c>
      <c r="G47" s="133"/>
      <c r="H47" s="90"/>
      <c r="I47" s="85"/>
      <c r="J47" s="88"/>
      <c r="K47" s="149">
        <v>29</v>
      </c>
      <c r="L47" s="149">
        <v>72500</v>
      </c>
      <c r="M47" s="149">
        <v>9500</v>
      </c>
      <c r="N47" s="149">
        <v>5000</v>
      </c>
      <c r="O47" s="165">
        <v>63000</v>
      </c>
      <c r="P47" s="166">
        <v>0</v>
      </c>
      <c r="Q47" s="90"/>
      <c r="R47" s="59"/>
    </row>
    <row r="48" spans="1:18" ht="16.5" x14ac:dyDescent="0.3">
      <c r="A48" s="98"/>
      <c r="B48" s="88"/>
      <c r="C48" s="129">
        <v>10000</v>
      </c>
      <c r="D48" s="130">
        <f>($D$18+C48)/$D$23</f>
        <v>30</v>
      </c>
      <c r="E48" s="132"/>
      <c r="F48" s="130">
        <f>($D$18+C48)/$D$24</f>
        <v>75000</v>
      </c>
      <c r="G48" s="131"/>
      <c r="H48" s="90"/>
      <c r="I48" s="85"/>
      <c r="J48" s="88"/>
      <c r="K48" s="149">
        <v>30</v>
      </c>
      <c r="L48" s="149">
        <v>75000</v>
      </c>
      <c r="M48" s="149">
        <v>10000</v>
      </c>
      <c r="N48" s="149">
        <v>5000</v>
      </c>
      <c r="O48" s="165">
        <v>65000</v>
      </c>
      <c r="P48" s="166">
        <v>0</v>
      </c>
      <c r="Q48" s="90"/>
      <c r="R48" s="59"/>
    </row>
    <row r="49" spans="1:18" ht="16.5" x14ac:dyDescent="0.3">
      <c r="A49" s="98"/>
      <c r="B49" s="88"/>
      <c r="C49" s="129">
        <v>20000</v>
      </c>
      <c r="D49" s="130">
        <f t="shared" ref="D49:D57" si="1">($D$18+C49)/$D$23</f>
        <v>50</v>
      </c>
      <c r="E49" s="132"/>
      <c r="F49" s="130">
        <f t="shared" ref="F49:F57" si="2">($D$18+C49)/$D$24</f>
        <v>125000</v>
      </c>
      <c r="G49" s="131"/>
      <c r="H49" s="90"/>
      <c r="I49" s="85"/>
      <c r="J49" s="88"/>
      <c r="K49" s="79"/>
      <c r="L49" s="79"/>
      <c r="M49" s="79"/>
      <c r="N49" s="79"/>
      <c r="O49" s="79"/>
      <c r="P49" s="79"/>
      <c r="Q49" s="90"/>
      <c r="R49" s="59"/>
    </row>
    <row r="50" spans="1:18" ht="16.5" x14ac:dyDescent="0.3">
      <c r="A50" s="98"/>
      <c r="B50" s="88"/>
      <c r="C50" s="129">
        <v>30000</v>
      </c>
      <c r="D50" s="130">
        <f t="shared" si="1"/>
        <v>70</v>
      </c>
      <c r="E50" s="132"/>
      <c r="F50" s="130">
        <f t="shared" si="2"/>
        <v>175000</v>
      </c>
      <c r="G50" s="131"/>
      <c r="H50" s="90"/>
      <c r="I50" s="85"/>
      <c r="J50" s="88"/>
      <c r="K50" s="79"/>
      <c r="L50" s="79"/>
      <c r="M50" s="79"/>
      <c r="N50" s="79"/>
      <c r="O50" s="79"/>
      <c r="P50" s="79"/>
      <c r="Q50" s="90"/>
      <c r="R50" s="59"/>
    </row>
    <row r="51" spans="1:18" ht="16.5" x14ac:dyDescent="0.3">
      <c r="A51" s="98"/>
      <c r="B51" s="88"/>
      <c r="C51" s="129">
        <v>40000</v>
      </c>
      <c r="D51" s="130">
        <f t="shared" si="1"/>
        <v>90</v>
      </c>
      <c r="E51" s="132"/>
      <c r="F51" s="130">
        <f t="shared" si="2"/>
        <v>225000</v>
      </c>
      <c r="G51" s="131"/>
      <c r="H51" s="90"/>
      <c r="I51" s="85"/>
      <c r="J51" s="88"/>
      <c r="K51" s="79"/>
      <c r="L51" s="79"/>
      <c r="M51" s="79"/>
      <c r="N51" s="79"/>
      <c r="O51" s="79"/>
      <c r="P51" s="79"/>
      <c r="Q51" s="90"/>
      <c r="R51" s="59"/>
    </row>
    <row r="52" spans="1:18" ht="16.5" x14ac:dyDescent="0.3">
      <c r="A52" s="98"/>
      <c r="B52" s="88"/>
      <c r="C52" s="129">
        <v>50000</v>
      </c>
      <c r="D52" s="130">
        <f t="shared" si="1"/>
        <v>110</v>
      </c>
      <c r="E52" s="132"/>
      <c r="F52" s="130">
        <f t="shared" si="2"/>
        <v>275000</v>
      </c>
      <c r="G52" s="131"/>
      <c r="H52" s="90"/>
      <c r="I52" s="85"/>
      <c r="J52" s="88"/>
      <c r="K52" s="79"/>
      <c r="L52" s="79"/>
      <c r="M52" s="79"/>
      <c r="N52" s="79"/>
      <c r="O52" s="79"/>
      <c r="P52" s="79"/>
      <c r="Q52" s="90"/>
      <c r="R52" s="59"/>
    </row>
    <row r="53" spans="1:18" ht="16.5" x14ac:dyDescent="0.3">
      <c r="A53" s="98"/>
      <c r="B53" s="88"/>
      <c r="C53" s="129">
        <v>60000</v>
      </c>
      <c r="D53" s="130">
        <f t="shared" si="1"/>
        <v>130</v>
      </c>
      <c r="E53" s="132"/>
      <c r="F53" s="130">
        <f t="shared" si="2"/>
        <v>325000</v>
      </c>
      <c r="G53" s="131"/>
      <c r="H53" s="90"/>
      <c r="I53" s="85"/>
      <c r="J53" s="88"/>
      <c r="K53" s="79"/>
      <c r="L53" s="79"/>
      <c r="M53" s="79"/>
      <c r="N53" s="79"/>
      <c r="O53" s="79"/>
      <c r="P53" s="79"/>
      <c r="Q53" s="90"/>
      <c r="R53" s="59"/>
    </row>
    <row r="54" spans="1:18" ht="16.5" x14ac:dyDescent="0.3">
      <c r="A54" s="98"/>
      <c r="B54" s="88"/>
      <c r="C54" s="129">
        <v>70000</v>
      </c>
      <c r="D54" s="130">
        <f t="shared" si="1"/>
        <v>150</v>
      </c>
      <c r="E54" s="132"/>
      <c r="F54" s="130">
        <f t="shared" si="2"/>
        <v>375000</v>
      </c>
      <c r="G54" s="131"/>
      <c r="H54" s="90"/>
      <c r="I54" s="85"/>
      <c r="J54" s="88"/>
      <c r="K54" s="79"/>
      <c r="L54" s="79"/>
      <c r="M54" s="79"/>
      <c r="N54" s="79"/>
      <c r="O54" s="79"/>
      <c r="P54" s="79"/>
      <c r="Q54" s="90"/>
      <c r="R54" s="59"/>
    </row>
    <row r="55" spans="1:18" ht="16.5" x14ac:dyDescent="0.3">
      <c r="A55" s="98"/>
      <c r="B55" s="88"/>
      <c r="C55" s="129">
        <v>80000</v>
      </c>
      <c r="D55" s="130">
        <f t="shared" si="1"/>
        <v>170</v>
      </c>
      <c r="E55" s="132"/>
      <c r="F55" s="130">
        <f t="shared" si="2"/>
        <v>425000</v>
      </c>
      <c r="G55" s="131"/>
      <c r="H55" s="90"/>
      <c r="I55" s="85"/>
      <c r="J55" s="88"/>
      <c r="K55" s="79"/>
      <c r="L55" s="79"/>
      <c r="M55" s="79"/>
      <c r="N55" s="79"/>
      <c r="O55" s="79"/>
      <c r="P55" s="79"/>
      <c r="Q55" s="90"/>
      <c r="R55" s="59"/>
    </row>
    <row r="56" spans="1:18" ht="16.5" x14ac:dyDescent="0.3">
      <c r="A56" s="98"/>
      <c r="B56" s="88"/>
      <c r="C56" s="129">
        <v>90000</v>
      </c>
      <c r="D56" s="130">
        <f t="shared" si="1"/>
        <v>190</v>
      </c>
      <c r="E56" s="132"/>
      <c r="F56" s="130">
        <f t="shared" si="2"/>
        <v>475000</v>
      </c>
      <c r="G56" s="131"/>
      <c r="H56" s="90"/>
      <c r="I56" s="85"/>
      <c r="J56" s="88"/>
      <c r="K56" s="79"/>
      <c r="L56" s="79"/>
      <c r="M56" s="79"/>
      <c r="N56" s="79"/>
      <c r="O56" s="79"/>
      <c r="P56" s="79"/>
      <c r="Q56" s="90"/>
      <c r="R56" s="59"/>
    </row>
    <row r="57" spans="1:18" ht="16.5" x14ac:dyDescent="0.3">
      <c r="A57" s="98"/>
      <c r="B57" s="88"/>
      <c r="C57" s="129">
        <v>100000</v>
      </c>
      <c r="D57" s="130">
        <f t="shared" si="1"/>
        <v>210</v>
      </c>
      <c r="E57" s="132"/>
      <c r="F57" s="130">
        <f t="shared" si="2"/>
        <v>525000</v>
      </c>
      <c r="G57" s="131"/>
      <c r="H57" s="90"/>
      <c r="I57" s="85"/>
      <c r="J57" s="88"/>
      <c r="K57" s="79"/>
      <c r="L57" s="79"/>
      <c r="M57" s="79"/>
      <c r="N57" s="79"/>
      <c r="O57" s="79"/>
      <c r="P57" s="79"/>
      <c r="Q57" s="90"/>
      <c r="R57" s="59"/>
    </row>
    <row r="58" spans="1:18" ht="16.5" x14ac:dyDescent="0.3">
      <c r="A58" s="98"/>
      <c r="B58" s="88"/>
      <c r="C58" s="127"/>
      <c r="D58" s="127"/>
      <c r="E58" s="127"/>
      <c r="F58" s="136" t="s">
        <v>150</v>
      </c>
      <c r="G58" s="136" t="s">
        <v>152</v>
      </c>
      <c r="H58" s="90"/>
      <c r="I58" s="85"/>
      <c r="J58" s="88"/>
      <c r="K58" s="89"/>
      <c r="L58" s="89"/>
      <c r="M58" s="89"/>
      <c r="N58" s="89"/>
      <c r="O58" s="89"/>
      <c r="P58" s="89"/>
      <c r="Q58" s="90"/>
      <c r="R58" s="59"/>
    </row>
    <row r="59" spans="1:18" ht="16.5" x14ac:dyDescent="0.3">
      <c r="A59" s="98"/>
      <c r="B59" s="88"/>
      <c r="C59" s="128" t="s">
        <v>156</v>
      </c>
      <c r="D59" s="127"/>
      <c r="E59" s="127"/>
      <c r="F59" s="136"/>
      <c r="G59" s="127">
        <f>$G$26</f>
        <v>150000</v>
      </c>
      <c r="H59" s="90"/>
      <c r="I59" s="85"/>
      <c r="J59" s="88"/>
      <c r="K59" s="89"/>
      <c r="L59" s="89"/>
      <c r="M59" s="89"/>
      <c r="N59" s="89"/>
      <c r="O59" s="89"/>
      <c r="P59" s="89"/>
      <c r="Q59" s="90"/>
      <c r="R59" s="59"/>
    </row>
    <row r="60" spans="1:18" ht="16.5" x14ac:dyDescent="0.3">
      <c r="A60" s="98"/>
      <c r="B60" s="88"/>
      <c r="C60" s="160" t="str">
        <f>CONCATENATE("ماذا- لو ؟ كان الأرباح المستهدفه"," ",$F60," ","فستحتاج الى مبيعات بمبلغ "," ",$G60)</f>
        <v>ماذا- لو ؟ كان الأرباح المستهدفه 10000 فستحتاج الى مبيعات بمبلغ  75000</v>
      </c>
      <c r="D60" s="161"/>
      <c r="E60" s="162"/>
      <c r="F60" s="163">
        <v>10000</v>
      </c>
      <c r="G60" s="163">
        <f t="dataTable" ref="G60:G69" dt2D="0" dtr="0" r1="G21"/>
        <v>75000</v>
      </c>
      <c r="H60" s="90"/>
      <c r="I60" s="85"/>
      <c r="J60" s="88"/>
      <c r="K60" s="89"/>
      <c r="L60" s="89"/>
      <c r="M60" s="89"/>
      <c r="N60" s="89"/>
      <c r="O60" s="89"/>
      <c r="P60" s="89"/>
      <c r="Q60" s="90"/>
      <c r="R60" s="59"/>
    </row>
    <row r="61" spans="1:18" ht="16.5" x14ac:dyDescent="0.3">
      <c r="A61" s="98"/>
      <c r="B61" s="88"/>
      <c r="C61" s="160" t="str">
        <f t="shared" ref="C61:C63" si="3">CONCATENATE("ماذا- لو ؟ كان الأرباح المستهدفه"," ",$F61," ","فستحتاج الى مبيعات بمبلغ "," ",$G61)</f>
        <v>ماذا- لو ؟ كان الأرباح المستهدفه 20000 فستحتاج الى مبيعات بمبلغ  125000</v>
      </c>
      <c r="D61" s="161"/>
      <c r="E61" s="162"/>
      <c r="F61" s="163">
        <v>20000</v>
      </c>
      <c r="G61" s="163">
        <v>125000</v>
      </c>
      <c r="H61" s="90"/>
      <c r="I61" s="85"/>
      <c r="J61" s="88"/>
      <c r="K61" s="89"/>
      <c r="L61" s="89"/>
      <c r="M61" s="89"/>
      <c r="N61" s="89"/>
      <c r="O61" s="89"/>
      <c r="P61" s="89"/>
      <c r="Q61" s="90"/>
      <c r="R61" s="59"/>
    </row>
    <row r="62" spans="1:18" ht="16.5" x14ac:dyDescent="0.3">
      <c r="A62" s="98"/>
      <c r="B62" s="88"/>
      <c r="C62" s="160" t="str">
        <f t="shared" si="3"/>
        <v>ماذا- لو ؟ كان الأرباح المستهدفه 30000 فستحتاج الى مبيعات بمبلغ  175000</v>
      </c>
      <c r="D62" s="161"/>
      <c r="E62" s="162"/>
      <c r="F62" s="163">
        <v>30000</v>
      </c>
      <c r="G62" s="163">
        <v>175000</v>
      </c>
      <c r="H62" s="90"/>
      <c r="I62" s="85"/>
      <c r="J62" s="88"/>
      <c r="K62" s="89"/>
      <c r="L62" s="89"/>
      <c r="M62" s="89"/>
      <c r="N62" s="89"/>
      <c r="O62" s="89"/>
      <c r="P62" s="89"/>
      <c r="Q62" s="90"/>
      <c r="R62" s="59"/>
    </row>
    <row r="63" spans="1:18" ht="16.5" x14ac:dyDescent="0.3">
      <c r="A63" s="98"/>
      <c r="B63" s="88"/>
      <c r="C63" s="160" t="str">
        <f t="shared" si="3"/>
        <v>ماذا- لو ؟ كان الأرباح المستهدفه 40000 فستحتاج الى مبيعات بمبلغ  225000</v>
      </c>
      <c r="D63" s="161"/>
      <c r="E63" s="162"/>
      <c r="F63" s="163">
        <v>40000</v>
      </c>
      <c r="G63" s="163">
        <v>225000</v>
      </c>
      <c r="H63" s="90"/>
      <c r="I63" s="85"/>
      <c r="J63" s="88"/>
      <c r="K63" s="89"/>
      <c r="L63" s="89"/>
      <c r="M63" s="89"/>
      <c r="N63" s="89"/>
      <c r="O63" s="89"/>
      <c r="P63" s="89"/>
      <c r="Q63" s="90"/>
      <c r="R63" s="59"/>
    </row>
    <row r="64" spans="1:18" ht="16.5" x14ac:dyDescent="0.3">
      <c r="A64" s="98"/>
      <c r="B64" s="88"/>
      <c r="C64" s="285" t="s">
        <v>157</v>
      </c>
      <c r="D64" s="286"/>
      <c r="E64" s="287"/>
      <c r="F64" s="163">
        <v>50000</v>
      </c>
      <c r="G64" s="163">
        <v>275000</v>
      </c>
      <c r="H64" s="90"/>
      <c r="I64" s="85"/>
      <c r="J64" s="88"/>
      <c r="K64" s="89"/>
      <c r="L64" s="89"/>
      <c r="M64" s="89"/>
      <c r="N64" s="89"/>
      <c r="O64" s="89"/>
      <c r="P64" s="89"/>
      <c r="Q64" s="90"/>
      <c r="R64" s="59"/>
    </row>
    <row r="65" spans="1:18" ht="16.5" x14ac:dyDescent="0.3">
      <c r="A65" s="98"/>
      <c r="B65" s="88"/>
      <c r="C65" s="285"/>
      <c r="D65" s="286"/>
      <c r="E65" s="287"/>
      <c r="F65" s="163">
        <v>60000</v>
      </c>
      <c r="G65" s="163">
        <v>325000</v>
      </c>
      <c r="H65" s="90"/>
      <c r="I65" s="85"/>
      <c r="J65" s="88"/>
      <c r="K65" s="89"/>
      <c r="L65" s="89"/>
      <c r="M65" s="89"/>
      <c r="N65" s="89"/>
      <c r="O65" s="89"/>
      <c r="P65" s="89"/>
      <c r="Q65" s="90"/>
      <c r="R65" s="59"/>
    </row>
    <row r="66" spans="1:18" ht="16.5" x14ac:dyDescent="0.3">
      <c r="A66" s="98"/>
      <c r="B66" s="88"/>
      <c r="C66" s="285"/>
      <c r="D66" s="286"/>
      <c r="E66" s="287"/>
      <c r="F66" s="163">
        <v>70000</v>
      </c>
      <c r="G66" s="163">
        <v>375000</v>
      </c>
      <c r="H66" s="90"/>
      <c r="I66" s="85"/>
      <c r="J66" s="88"/>
      <c r="K66" s="89"/>
      <c r="L66" s="89"/>
      <c r="M66" s="89"/>
      <c r="N66" s="89"/>
      <c r="O66" s="89"/>
      <c r="P66" s="89"/>
      <c r="Q66" s="90"/>
      <c r="R66" s="59"/>
    </row>
    <row r="67" spans="1:18" ht="16.5" x14ac:dyDescent="0.3">
      <c r="A67" s="98"/>
      <c r="B67" s="88"/>
      <c r="C67" s="285"/>
      <c r="D67" s="286"/>
      <c r="E67" s="287"/>
      <c r="F67" s="163">
        <v>80000</v>
      </c>
      <c r="G67" s="163">
        <v>425000</v>
      </c>
      <c r="H67" s="90"/>
      <c r="I67" s="85"/>
      <c r="J67" s="88"/>
      <c r="K67" s="89"/>
      <c r="L67" s="89"/>
      <c r="M67" s="89"/>
      <c r="N67" s="89"/>
      <c r="O67" s="89"/>
      <c r="P67" s="89"/>
      <c r="Q67" s="90"/>
      <c r="R67" s="59"/>
    </row>
    <row r="68" spans="1:18" ht="16.5" x14ac:dyDescent="0.3">
      <c r="A68" s="98"/>
      <c r="B68" s="88"/>
      <c r="C68" s="285"/>
      <c r="D68" s="286"/>
      <c r="E68" s="287"/>
      <c r="F68" s="163">
        <v>90000</v>
      </c>
      <c r="G68" s="163">
        <v>475000</v>
      </c>
      <c r="H68" s="90"/>
      <c r="I68" s="85"/>
      <c r="J68" s="88"/>
      <c r="K68" s="89"/>
      <c r="L68" s="89"/>
      <c r="M68" s="89"/>
      <c r="N68" s="89"/>
      <c r="O68" s="89"/>
      <c r="P68" s="89"/>
      <c r="Q68" s="90"/>
      <c r="R68" s="59"/>
    </row>
    <row r="69" spans="1:18" ht="16.5" x14ac:dyDescent="0.3">
      <c r="A69" s="98"/>
      <c r="B69" s="88"/>
      <c r="C69" s="285"/>
      <c r="D69" s="286"/>
      <c r="E69" s="287"/>
      <c r="F69" s="163">
        <v>100000</v>
      </c>
      <c r="G69" s="163">
        <v>525000</v>
      </c>
      <c r="H69" s="90"/>
      <c r="I69" s="85"/>
      <c r="J69" s="88"/>
      <c r="K69" s="89"/>
      <c r="L69" s="89"/>
      <c r="M69" s="89"/>
      <c r="N69" s="89"/>
      <c r="O69" s="89"/>
      <c r="P69" s="89"/>
      <c r="Q69" s="90"/>
      <c r="R69" s="59"/>
    </row>
    <row r="70" spans="1:18" ht="16.5" x14ac:dyDescent="0.3">
      <c r="A70" s="98"/>
      <c r="B70" s="88"/>
      <c r="C70" s="127"/>
      <c r="D70" s="127"/>
      <c r="E70" s="127"/>
      <c r="F70" s="127"/>
      <c r="G70" s="127"/>
      <c r="H70" s="90"/>
      <c r="I70" s="85"/>
      <c r="J70" s="88"/>
      <c r="K70" s="89"/>
      <c r="L70" s="89"/>
      <c r="M70" s="89"/>
      <c r="N70" s="89"/>
      <c r="O70" s="89"/>
      <c r="P70" s="89"/>
      <c r="Q70" s="90"/>
      <c r="R70" s="59"/>
    </row>
    <row r="71" spans="1:18" ht="16.5" x14ac:dyDescent="0.3">
      <c r="A71" s="98"/>
      <c r="B71" s="88"/>
      <c r="C71" s="127"/>
      <c r="D71" s="127"/>
      <c r="E71" s="127"/>
      <c r="F71" s="127"/>
      <c r="G71" s="127"/>
      <c r="H71" s="90"/>
      <c r="I71" s="85"/>
      <c r="J71" s="88"/>
      <c r="K71" s="278" t="s">
        <v>166</v>
      </c>
      <c r="L71" s="278"/>
      <c r="M71" s="278"/>
      <c r="N71" s="278"/>
      <c r="O71" s="278"/>
      <c r="P71" s="278"/>
      <c r="Q71" s="90"/>
      <c r="R71" s="59"/>
    </row>
    <row r="72" spans="1:18" ht="16.5" x14ac:dyDescent="0.3">
      <c r="A72" s="98"/>
      <c r="B72" s="88"/>
      <c r="C72" s="127"/>
      <c r="D72" s="127"/>
      <c r="E72" s="127"/>
      <c r="F72" s="127"/>
      <c r="G72" s="127"/>
      <c r="H72" s="90"/>
      <c r="I72" s="85"/>
      <c r="J72" s="88"/>
      <c r="K72" s="89"/>
      <c r="L72" s="89"/>
      <c r="M72" s="89"/>
      <c r="N72" s="89"/>
      <c r="O72" s="89"/>
      <c r="P72" s="89"/>
      <c r="Q72" s="90"/>
      <c r="R72" s="59"/>
    </row>
    <row r="73" spans="1:18" ht="16.5" x14ac:dyDescent="0.3">
      <c r="A73" s="98"/>
      <c r="B73" s="88"/>
      <c r="C73" s="127"/>
      <c r="D73" s="127"/>
      <c r="E73" s="127"/>
      <c r="F73" s="127"/>
      <c r="G73" s="127"/>
      <c r="H73" s="90"/>
      <c r="I73" s="85"/>
      <c r="J73" s="88"/>
      <c r="K73" s="89"/>
      <c r="L73" s="89"/>
      <c r="M73" s="89"/>
      <c r="N73" s="89"/>
      <c r="O73" s="89"/>
      <c r="P73" s="89"/>
      <c r="Q73" s="90"/>
      <c r="R73" s="59"/>
    </row>
    <row r="74" spans="1:18" ht="16.5" x14ac:dyDescent="0.3">
      <c r="A74" s="98"/>
      <c r="B74" s="88"/>
      <c r="C74" s="127"/>
      <c r="D74" s="127"/>
      <c r="E74" s="127"/>
      <c r="F74" s="127"/>
      <c r="G74" s="127"/>
      <c r="H74" s="90"/>
      <c r="I74" s="85"/>
      <c r="J74" s="88"/>
      <c r="K74" s="89"/>
      <c r="L74" s="89"/>
      <c r="M74" s="89"/>
      <c r="N74" s="89"/>
      <c r="O74" s="89"/>
      <c r="P74" s="89"/>
      <c r="Q74" s="90"/>
      <c r="R74" s="59"/>
    </row>
    <row r="75" spans="1:18" ht="22.5" customHeight="1" thickBot="1" x14ac:dyDescent="0.35">
      <c r="A75" s="98"/>
      <c r="B75" s="103"/>
      <c r="C75" s="91"/>
      <c r="D75" s="91"/>
      <c r="E75" s="91"/>
      <c r="F75" s="91"/>
      <c r="G75" s="91"/>
      <c r="H75" s="104"/>
      <c r="I75" s="85"/>
      <c r="J75" s="103"/>
      <c r="K75" s="91"/>
      <c r="L75" s="91"/>
      <c r="M75" s="91"/>
      <c r="N75" s="91"/>
      <c r="O75" s="91"/>
      <c r="P75" s="91"/>
      <c r="Q75" s="104"/>
      <c r="R75" s="59"/>
    </row>
    <row r="76" spans="1:18" ht="16.5" x14ac:dyDescent="0.3">
      <c r="A76" s="98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59"/>
    </row>
    <row r="77" spans="1:18" ht="16.5" hidden="1" x14ac:dyDescent="0.3">
      <c r="A77" s="109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</row>
    <row r="78" spans="1:18" ht="16.5" hidden="1" x14ac:dyDescent="0.3">
      <c r="A78" s="109"/>
      <c r="C78" s="84"/>
    </row>
    <row r="79" spans="1:18" ht="16.5" hidden="1" x14ac:dyDescent="0.3">
      <c r="A79" s="109"/>
      <c r="C79" s="84"/>
    </row>
    <row r="80" spans="1:18" hidden="1" x14ac:dyDescent="0.2">
      <c r="A80" s="109"/>
    </row>
    <row r="81" spans="1:1" hidden="1" x14ac:dyDescent="0.2">
      <c r="A81" s="109"/>
    </row>
    <row r="82" spans="1:1" hidden="1" x14ac:dyDescent="0.2">
      <c r="A82" s="109"/>
    </row>
    <row r="83" spans="1:1" hidden="1" x14ac:dyDescent="0.2">
      <c r="A83" s="109"/>
    </row>
    <row r="84" spans="1:1" hidden="1" x14ac:dyDescent="0.2">
      <c r="A84" s="109"/>
    </row>
    <row r="85" spans="1:1" hidden="1" x14ac:dyDescent="0.2">
      <c r="A85" s="109"/>
    </row>
    <row r="86" spans="1:1" hidden="1" x14ac:dyDescent="0.2">
      <c r="A86" s="109"/>
    </row>
    <row r="87" spans="1:1" hidden="1" x14ac:dyDescent="0.2">
      <c r="A87" s="109"/>
    </row>
    <row r="88" spans="1:1" hidden="1" x14ac:dyDescent="0.2">
      <c r="A88" s="109"/>
    </row>
    <row r="89" spans="1:1" hidden="1" x14ac:dyDescent="0.2">
      <c r="A89" s="109"/>
    </row>
    <row r="90" spans="1:1" hidden="1" x14ac:dyDescent="0.2">
      <c r="A90" s="109"/>
    </row>
    <row r="91" spans="1:1" hidden="1" x14ac:dyDescent="0.2">
      <c r="A91" s="109"/>
    </row>
    <row r="92" spans="1:1" hidden="1" x14ac:dyDescent="0.2">
      <c r="A92" s="109"/>
    </row>
    <row r="93" spans="1:1" hidden="1" x14ac:dyDescent="0.2">
      <c r="A93" s="109"/>
    </row>
    <row r="94" spans="1:1" hidden="1" x14ac:dyDescent="0.2">
      <c r="A94" s="109"/>
    </row>
    <row r="95" spans="1:1" hidden="1" x14ac:dyDescent="0.2">
      <c r="A95" s="109"/>
    </row>
    <row r="96" spans="1:1" hidden="1" x14ac:dyDescent="0.2">
      <c r="A96" s="109"/>
    </row>
    <row r="97" spans="1:1" hidden="1" x14ac:dyDescent="0.2">
      <c r="A97" s="109"/>
    </row>
    <row r="98" spans="1:1" hidden="1" x14ac:dyDescent="0.2">
      <c r="A98" s="109"/>
    </row>
    <row r="99" spans="1:1" hidden="1" x14ac:dyDescent="0.2">
      <c r="A99" s="109"/>
    </row>
    <row r="100" spans="1:1" hidden="1" x14ac:dyDescent="0.2">
      <c r="A100" s="109"/>
    </row>
    <row r="101" spans="1:1" hidden="1" x14ac:dyDescent="0.2">
      <c r="A101" s="109"/>
    </row>
    <row r="102" spans="1:1" hidden="1" x14ac:dyDescent="0.2">
      <c r="A102" s="109"/>
    </row>
    <row r="103" spans="1:1" hidden="1" x14ac:dyDescent="0.2">
      <c r="A103" s="109"/>
    </row>
    <row r="104" spans="1:1" hidden="1" x14ac:dyDescent="0.2">
      <c r="A104" s="109"/>
    </row>
    <row r="105" spans="1:1" hidden="1" x14ac:dyDescent="0.2">
      <c r="A105" s="109"/>
    </row>
    <row r="106" spans="1:1" hidden="1" x14ac:dyDescent="0.2">
      <c r="A106" s="109"/>
    </row>
    <row r="107" spans="1:1" hidden="1" x14ac:dyDescent="0.2">
      <c r="A107" s="109"/>
    </row>
    <row r="108" spans="1:1" hidden="1" x14ac:dyDescent="0.2">
      <c r="A108" s="109"/>
    </row>
    <row r="109" spans="1:1" hidden="1" x14ac:dyDescent="0.2">
      <c r="A109" s="109"/>
    </row>
    <row r="110" spans="1:1" hidden="1" x14ac:dyDescent="0.2">
      <c r="A110" s="109"/>
    </row>
    <row r="111" spans="1:1" hidden="1" x14ac:dyDescent="0.2">
      <c r="A111" s="109"/>
    </row>
    <row r="112" spans="1:1" hidden="1" x14ac:dyDescent="0.2">
      <c r="A112" s="109"/>
    </row>
    <row r="113" spans="1:1" hidden="1" x14ac:dyDescent="0.2">
      <c r="A113" s="109"/>
    </row>
    <row r="114" spans="1:1" hidden="1" x14ac:dyDescent="0.2">
      <c r="A114" s="109"/>
    </row>
    <row r="115" spans="1:1" hidden="1" x14ac:dyDescent="0.2">
      <c r="A115" s="109"/>
    </row>
    <row r="116" spans="1:1" hidden="1" x14ac:dyDescent="0.2">
      <c r="A116" s="109"/>
    </row>
    <row r="117" spans="1:1" hidden="1" x14ac:dyDescent="0.2">
      <c r="A117" s="109"/>
    </row>
    <row r="118" spans="1:1" hidden="1" x14ac:dyDescent="0.2">
      <c r="A118" s="109"/>
    </row>
  </sheetData>
  <mergeCells count="15">
    <mergeCell ref="K8:P8"/>
    <mergeCell ref="K71:P71"/>
    <mergeCell ref="D47:E47"/>
    <mergeCell ref="C19:D19"/>
    <mergeCell ref="F19:G19"/>
    <mergeCell ref="F26:F27"/>
    <mergeCell ref="G26:G27"/>
    <mergeCell ref="F37:G37"/>
    <mergeCell ref="C36:G36"/>
    <mergeCell ref="C64:E64"/>
    <mergeCell ref="C65:E65"/>
    <mergeCell ref="C66:E66"/>
    <mergeCell ref="C67:E67"/>
    <mergeCell ref="C68:E68"/>
    <mergeCell ref="C69:E69"/>
  </mergeCells>
  <conditionalFormatting sqref="M18:M48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{7727BEE7-8585-46DF-8DCD-D8F01F591A62}</x14:id>
        </ext>
      </extLst>
    </cfRule>
  </conditionalFormatting>
  <conditionalFormatting sqref="L18:L48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{20D6191F-A901-431C-A449-294DE4FB7CCA}</x14:id>
        </ext>
      </extLst>
    </cfRule>
  </conditionalFormatting>
  <conditionalFormatting sqref="N18:N48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{4F73B878-D890-41E0-839E-F72DC00436FA}</x14:id>
        </ext>
      </extLst>
    </cfRule>
  </conditionalFormatting>
  <conditionalFormatting sqref="K18:K48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{F6932250-EAC1-45EB-9CA3-10C6739DB8AB}</x14:id>
        </ext>
      </extLst>
    </cfRule>
  </conditionalFormatting>
  <conditionalFormatting sqref="O18:O4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{5A2A0B9C-6670-4C4B-B90E-B90653903568}</x14:id>
        </ext>
      </extLst>
    </cfRule>
  </conditionalFormatting>
  <conditionalFormatting sqref="K18:P48">
    <cfRule type="expression" dxfId="1" priority="1">
      <formula>$M18=0</formula>
    </cfRule>
  </conditionalFormatting>
  <hyperlinks>
    <hyperlink ref="F30" location="'طرق تحديد نقطة التعادل'!A1" display="طرق تحديد نقطة التعادل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27BEE7-8585-46DF-8DCD-D8F01F591A6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M18:M48</xm:sqref>
        </x14:conditionalFormatting>
        <x14:conditionalFormatting xmlns:xm="http://schemas.microsoft.com/office/excel/2006/main">
          <x14:cfRule type="dataBar" id="{20D6191F-A901-431C-A449-294DE4FB7C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L18:L48</xm:sqref>
        </x14:conditionalFormatting>
        <x14:conditionalFormatting xmlns:xm="http://schemas.microsoft.com/office/excel/2006/main">
          <x14:cfRule type="dataBar" id="{4F73B878-D890-41E0-839E-F72DC00436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N18:N48</xm:sqref>
        </x14:conditionalFormatting>
        <x14:conditionalFormatting xmlns:xm="http://schemas.microsoft.com/office/excel/2006/main">
          <x14:cfRule type="dataBar" id="{F6932250-EAC1-45EB-9CA3-10C6739DB8A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K18:K48</xm:sqref>
        </x14:conditionalFormatting>
        <x14:conditionalFormatting xmlns:xm="http://schemas.microsoft.com/office/excel/2006/main">
          <x14:cfRule type="dataBar" id="{5A2A0B9C-6670-4C4B-B90E-B906539035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O18:O48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8"/>
  <sheetViews>
    <sheetView showGridLines="0" rightToLeft="1" tabSelected="1" zoomScaleNormal="100" workbookViewId="0">
      <selection activeCell="D17" sqref="D17"/>
    </sheetView>
  </sheetViews>
  <sheetFormatPr defaultColWidth="0" defaultRowHeight="14.25" x14ac:dyDescent="0.2"/>
  <cols>
    <col min="1" max="1" width="2.125" customWidth="1"/>
    <col min="2" max="2" width="0.875" customWidth="1"/>
    <col min="3" max="3" width="1.5" customWidth="1"/>
    <col min="4" max="4" width="39.375" customWidth="1"/>
    <col min="5" max="9" width="13.75" customWidth="1"/>
    <col min="10" max="10" width="1.75" customWidth="1"/>
    <col min="11" max="11" width="1.125" customWidth="1"/>
    <col min="12" max="12" width="2.125" customWidth="1"/>
    <col min="13" max="14" width="2.125" style="4" customWidth="1"/>
    <col min="15" max="15" width="8.625" customWidth="1"/>
    <col min="16" max="16" width="39.375" customWidth="1"/>
    <col min="17" max="19" width="13.75" customWidth="1"/>
    <col min="20" max="20" width="15.25" customWidth="1"/>
    <col min="21" max="21" width="7.625" customWidth="1"/>
    <col min="22" max="22" width="2.625" customWidth="1"/>
    <col min="23" max="23" width="2" customWidth="1"/>
    <col min="24" max="26" width="9.125" hidden="1" customWidth="1"/>
    <col min="27" max="27" width="0" hidden="1" customWidth="1"/>
    <col min="28" max="16384" width="9" hidden="1"/>
  </cols>
  <sheetData>
    <row r="1" spans="1:23" ht="15" x14ac:dyDescent="0.25">
      <c r="A1" s="171"/>
      <c r="B1" s="170"/>
      <c r="C1" s="170"/>
      <c r="D1" s="170"/>
      <c r="E1" s="170"/>
      <c r="F1" s="170"/>
      <c r="G1" s="170"/>
      <c r="H1" s="170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</row>
    <row r="2" spans="1:23" ht="10.5" customHeight="1" thickBot="1" x14ac:dyDescent="0.35">
      <c r="A2" s="171"/>
      <c r="B2" s="36"/>
      <c r="C2" s="36"/>
      <c r="D2" s="36"/>
      <c r="E2" s="36"/>
      <c r="F2" s="36"/>
      <c r="G2" s="36"/>
      <c r="H2" s="36"/>
      <c r="I2" s="72"/>
      <c r="J2" s="72"/>
      <c r="K2" s="72"/>
      <c r="L2" s="205"/>
      <c r="M2" s="71"/>
      <c r="N2" s="71"/>
      <c r="O2" s="72"/>
      <c r="P2" s="72"/>
      <c r="Q2" s="72"/>
      <c r="R2" s="72"/>
      <c r="S2" s="72"/>
      <c r="W2" s="171"/>
    </row>
    <row r="3" spans="1:23" ht="16.5" x14ac:dyDescent="0.3">
      <c r="A3" s="171"/>
      <c r="B3" s="36"/>
      <c r="C3" s="152"/>
      <c r="D3" s="153" t="s">
        <v>167</v>
      </c>
      <c r="E3" s="153"/>
      <c r="F3" s="153"/>
      <c r="G3" s="153"/>
      <c r="H3" s="153"/>
      <c r="I3" s="182"/>
      <c r="J3" s="191"/>
      <c r="K3" s="72"/>
      <c r="L3" s="205"/>
      <c r="M3" s="71"/>
      <c r="N3" s="233"/>
      <c r="O3" s="182"/>
      <c r="P3" s="182"/>
      <c r="Q3" s="222"/>
      <c r="R3" s="182"/>
      <c r="S3" s="182"/>
      <c r="T3" s="227"/>
      <c r="U3" s="223"/>
      <c r="W3" s="171"/>
    </row>
    <row r="4" spans="1:23" ht="16.5" x14ac:dyDescent="0.3">
      <c r="A4" s="171"/>
      <c r="B4" s="36"/>
      <c r="C4" s="155"/>
      <c r="D4" s="156" t="s">
        <v>194</v>
      </c>
      <c r="E4" s="156"/>
      <c r="F4" s="156"/>
      <c r="G4" s="156"/>
      <c r="H4" s="156"/>
      <c r="I4" s="24"/>
      <c r="J4" s="195"/>
      <c r="K4" s="72"/>
      <c r="L4" s="205"/>
      <c r="M4" s="71"/>
      <c r="N4" s="230"/>
      <c r="O4" s="24"/>
      <c r="P4" s="24"/>
      <c r="Q4" s="224"/>
      <c r="R4" s="24"/>
      <c r="S4" s="24"/>
      <c r="T4" s="79"/>
      <c r="U4" s="107"/>
      <c r="W4" s="171"/>
    </row>
    <row r="5" spans="1:23" ht="16.5" x14ac:dyDescent="0.3">
      <c r="A5" s="171"/>
      <c r="B5" s="36"/>
      <c r="C5" s="155"/>
      <c r="D5" s="156" t="s">
        <v>198</v>
      </c>
      <c r="E5" s="24"/>
      <c r="F5" s="24"/>
      <c r="G5" s="24"/>
      <c r="H5" s="24"/>
      <c r="I5" s="24"/>
      <c r="J5" s="195"/>
      <c r="K5" s="72"/>
      <c r="L5" s="205"/>
      <c r="M5" s="71"/>
      <c r="N5" s="230"/>
      <c r="O5" s="24"/>
      <c r="P5" s="24"/>
      <c r="Q5" s="224"/>
      <c r="R5" s="24"/>
      <c r="S5" s="24"/>
      <c r="T5" s="79"/>
      <c r="U5" s="107"/>
      <c r="W5" s="171"/>
    </row>
    <row r="6" spans="1:23" ht="17.25" thickBot="1" x14ac:dyDescent="0.35">
      <c r="A6" s="171"/>
      <c r="B6" s="36"/>
      <c r="C6" s="158"/>
      <c r="D6" s="37" t="s">
        <v>195</v>
      </c>
      <c r="E6" s="80"/>
      <c r="F6" s="80"/>
      <c r="G6" s="80"/>
      <c r="H6" s="80"/>
      <c r="I6" s="80"/>
      <c r="J6" s="203"/>
      <c r="K6" s="72"/>
      <c r="L6" s="205"/>
      <c r="M6" s="71"/>
      <c r="N6" s="230"/>
      <c r="O6" s="24"/>
      <c r="P6" s="24"/>
      <c r="Q6" s="224"/>
      <c r="R6" s="24"/>
      <c r="S6" s="24"/>
      <c r="T6" s="79"/>
      <c r="U6" s="107"/>
      <c r="W6" s="171"/>
    </row>
    <row r="7" spans="1:23" ht="4.5" customHeight="1" thickBot="1" x14ac:dyDescent="0.35">
      <c r="A7" s="171"/>
      <c r="B7" s="36"/>
      <c r="C7" s="36"/>
      <c r="D7" s="36"/>
      <c r="E7" s="72"/>
      <c r="F7" s="72"/>
      <c r="G7" s="72"/>
      <c r="H7" s="72"/>
      <c r="I7" s="72"/>
      <c r="J7" s="72"/>
      <c r="K7" s="72"/>
      <c r="L7" s="205"/>
      <c r="M7" s="71"/>
      <c r="N7" s="230"/>
      <c r="O7" s="24"/>
      <c r="P7" s="24"/>
      <c r="Q7" s="24"/>
      <c r="R7" s="24"/>
      <c r="S7" s="24"/>
      <c r="T7" s="79"/>
      <c r="U7" s="107"/>
      <c r="W7" s="171"/>
    </row>
    <row r="8" spans="1:23" ht="6" customHeight="1" x14ac:dyDescent="0.3">
      <c r="A8" s="171"/>
      <c r="B8" s="36"/>
      <c r="C8" s="152"/>
      <c r="D8" s="153"/>
      <c r="E8" s="182"/>
      <c r="F8" s="182"/>
      <c r="G8" s="182"/>
      <c r="H8" s="182"/>
      <c r="I8" s="182"/>
      <c r="J8" s="191"/>
      <c r="K8" s="72"/>
      <c r="L8" s="205"/>
      <c r="M8" s="71"/>
      <c r="N8" s="230"/>
      <c r="O8" s="24"/>
      <c r="P8" s="24"/>
      <c r="Q8" s="24"/>
      <c r="R8" s="24"/>
      <c r="S8" s="24"/>
      <c r="T8" s="79"/>
      <c r="U8" s="107"/>
      <c r="W8" s="171"/>
    </row>
    <row r="9" spans="1:23" s="201" customFormat="1" ht="16.5" x14ac:dyDescent="0.3">
      <c r="A9" s="204"/>
      <c r="C9" s="155"/>
      <c r="D9" s="288" t="s">
        <v>179</v>
      </c>
      <c r="E9" s="288"/>
      <c r="F9" s="288"/>
      <c r="G9" s="288"/>
      <c r="H9" s="288"/>
      <c r="I9" s="288"/>
      <c r="J9" s="202"/>
      <c r="L9" s="204"/>
      <c r="M9" s="217"/>
      <c r="N9" s="231"/>
      <c r="O9" s="79"/>
      <c r="P9" s="193" t="s">
        <v>7</v>
      </c>
      <c r="Q9" s="194">
        <f t="shared" ref="Q9:T11" si="0">E10</f>
        <v>2011</v>
      </c>
      <c r="R9" s="194">
        <f t="shared" si="0"/>
        <v>2012</v>
      </c>
      <c r="S9" s="194">
        <f t="shared" si="0"/>
        <v>2013</v>
      </c>
      <c r="T9" s="194">
        <f t="shared" si="0"/>
        <v>2014</v>
      </c>
      <c r="U9" s="202"/>
      <c r="W9" s="204"/>
    </row>
    <row r="10" spans="1:23" ht="16.5" x14ac:dyDescent="0.3">
      <c r="A10" s="171"/>
      <c r="B10" s="72"/>
      <c r="C10" s="192"/>
      <c r="D10" s="193" t="s">
        <v>7</v>
      </c>
      <c r="E10" s="194">
        <v>2011</v>
      </c>
      <c r="F10" s="194">
        <f>E$10+ROW(B$1)</f>
        <v>2012</v>
      </c>
      <c r="G10" s="194">
        <f t="shared" ref="G10:H10" si="1">F$10+ROW(D$1)</f>
        <v>2013</v>
      </c>
      <c r="H10" s="194">
        <f t="shared" si="1"/>
        <v>2014</v>
      </c>
      <c r="I10" s="194" t="s">
        <v>168</v>
      </c>
      <c r="J10" s="107"/>
      <c r="L10" s="171"/>
      <c r="N10" s="232"/>
      <c r="O10" s="24"/>
      <c r="P10" s="176" t="s">
        <v>169</v>
      </c>
      <c r="Q10" s="178">
        <f t="shared" si="0"/>
        <v>2000000</v>
      </c>
      <c r="R10" s="178">
        <f t="shared" si="0"/>
        <v>1500000</v>
      </c>
      <c r="S10" s="178">
        <f t="shared" si="0"/>
        <v>1300000</v>
      </c>
      <c r="T10" s="178">
        <f t="shared" si="0"/>
        <v>2010100</v>
      </c>
      <c r="U10" s="107"/>
      <c r="W10" s="171"/>
    </row>
    <row r="11" spans="1:23" ht="16.5" x14ac:dyDescent="0.3">
      <c r="A11" s="171"/>
      <c r="B11" s="72"/>
      <c r="C11" s="192"/>
      <c r="D11" s="176" t="s">
        <v>169</v>
      </c>
      <c r="E11" s="178">
        <v>2000000</v>
      </c>
      <c r="F11" s="178">
        <v>1500000</v>
      </c>
      <c r="G11" s="178">
        <v>1300000</v>
      </c>
      <c r="H11" s="178">
        <v>2010100</v>
      </c>
      <c r="I11" s="178">
        <f>AVERAGE(E11:H11)</f>
        <v>1702525</v>
      </c>
      <c r="J11" s="195"/>
      <c r="K11" s="72"/>
      <c r="L11" s="205"/>
      <c r="M11" s="71"/>
      <c r="N11" s="230"/>
      <c r="O11" s="24"/>
      <c r="P11" s="176" t="s">
        <v>170</v>
      </c>
      <c r="Q11" s="178">
        <f t="shared" si="0"/>
        <v>945000</v>
      </c>
      <c r="R11" s="178">
        <f t="shared" si="0"/>
        <v>865000</v>
      </c>
      <c r="S11" s="178">
        <f t="shared" si="0"/>
        <v>833000</v>
      </c>
      <c r="T11" s="178">
        <f t="shared" si="0"/>
        <v>946616</v>
      </c>
      <c r="U11" s="107"/>
      <c r="W11" s="171"/>
    </row>
    <row r="12" spans="1:23" ht="16.5" x14ac:dyDescent="0.3">
      <c r="A12" s="171"/>
      <c r="B12" s="72"/>
      <c r="C12" s="192"/>
      <c r="D12" s="176" t="s">
        <v>170</v>
      </c>
      <c r="E12" s="178">
        <v>945000</v>
      </c>
      <c r="F12" s="178">
        <v>865000</v>
      </c>
      <c r="G12" s="178">
        <v>833000</v>
      </c>
      <c r="H12" s="178">
        <v>946616</v>
      </c>
      <c r="I12" s="178">
        <f t="shared" ref="I12:I14" si="2">AVERAGE(E12:H12)</f>
        <v>897404</v>
      </c>
      <c r="J12" s="195"/>
      <c r="K12" s="72"/>
      <c r="L12" s="205"/>
      <c r="M12" s="71"/>
      <c r="N12" s="230"/>
      <c r="O12" s="24"/>
      <c r="P12" s="172" t="s">
        <v>130</v>
      </c>
      <c r="Q12" s="174">
        <f>Q10-Q11</f>
        <v>1055000</v>
      </c>
      <c r="R12" s="174">
        <f>R10-R11</f>
        <v>635000</v>
      </c>
      <c r="S12" s="174">
        <f>S10-S11</f>
        <v>467000</v>
      </c>
      <c r="T12" s="174">
        <f>T10-T11</f>
        <v>1063484</v>
      </c>
      <c r="U12" s="107"/>
      <c r="W12" s="171"/>
    </row>
    <row r="13" spans="1:23" ht="16.5" x14ac:dyDescent="0.3">
      <c r="A13" s="171"/>
      <c r="B13" s="72"/>
      <c r="C13" s="192"/>
      <c r="D13" s="172" t="s">
        <v>27</v>
      </c>
      <c r="E13" s="174">
        <f>E11-E12</f>
        <v>1055000</v>
      </c>
      <c r="F13" s="174">
        <f t="shared" ref="F13:G13" si="3">F11-F12</f>
        <v>635000</v>
      </c>
      <c r="G13" s="174">
        <f t="shared" si="3"/>
        <v>467000</v>
      </c>
      <c r="H13" s="174">
        <f>H11-H12</f>
        <v>1063484</v>
      </c>
      <c r="I13" s="174">
        <f t="shared" si="2"/>
        <v>805121</v>
      </c>
      <c r="J13" s="195"/>
      <c r="K13" s="72"/>
      <c r="L13" s="205"/>
      <c r="M13" s="71"/>
      <c r="N13" s="230"/>
      <c r="O13" s="24"/>
      <c r="P13" s="173" t="s">
        <v>17</v>
      </c>
      <c r="Q13" s="175">
        <f>Q12/Q10</f>
        <v>0.52749999999999997</v>
      </c>
      <c r="R13" s="175">
        <f>R12/R10</f>
        <v>0.42333333333333334</v>
      </c>
      <c r="S13" s="175">
        <f>S12/S10</f>
        <v>0.35923076923076924</v>
      </c>
      <c r="T13" s="175">
        <f>T12/T10</f>
        <v>0.5290701955126611</v>
      </c>
      <c r="U13" s="107"/>
      <c r="W13" s="171"/>
    </row>
    <row r="14" spans="1:23" ht="16.5" x14ac:dyDescent="0.3">
      <c r="A14" s="171"/>
      <c r="B14" s="72"/>
      <c r="C14" s="192"/>
      <c r="D14" s="173" t="s">
        <v>171</v>
      </c>
      <c r="E14" s="175">
        <f>E13/E11</f>
        <v>0.52749999999999997</v>
      </c>
      <c r="F14" s="175">
        <f t="shared" ref="F14:H14" si="4">F13/F11</f>
        <v>0.42333333333333334</v>
      </c>
      <c r="G14" s="175">
        <f t="shared" si="4"/>
        <v>0.35923076923076924</v>
      </c>
      <c r="H14" s="175">
        <f t="shared" si="4"/>
        <v>0.5290701955126611</v>
      </c>
      <c r="I14" s="175">
        <f t="shared" si="2"/>
        <v>0.45978357451919094</v>
      </c>
      <c r="J14" s="195"/>
      <c r="K14" s="72"/>
      <c r="L14" s="205"/>
      <c r="M14" s="71"/>
      <c r="N14" s="230"/>
      <c r="O14" s="24"/>
      <c r="P14" s="176" t="s">
        <v>189</v>
      </c>
      <c r="Q14" s="178">
        <f>E36</f>
        <v>474000</v>
      </c>
      <c r="R14" s="178">
        <f>F36</f>
        <v>369458</v>
      </c>
      <c r="S14" s="178">
        <f>G36</f>
        <v>327058</v>
      </c>
      <c r="T14" s="178">
        <f>H36</f>
        <v>477599.20000000007</v>
      </c>
      <c r="U14" s="107"/>
      <c r="W14" s="171"/>
    </row>
    <row r="15" spans="1:23" ht="16.5" x14ac:dyDescent="0.3">
      <c r="A15" s="171"/>
      <c r="B15" s="72"/>
      <c r="C15" s="192"/>
      <c r="D15" s="176" t="s">
        <v>172</v>
      </c>
      <c r="E15" s="178"/>
      <c r="F15" s="178"/>
      <c r="G15" s="178"/>
      <c r="H15" s="178"/>
      <c r="I15" s="178"/>
      <c r="J15" s="195"/>
      <c r="K15" s="72"/>
      <c r="L15" s="205"/>
      <c r="M15" s="71"/>
      <c r="N15" s="230"/>
      <c r="O15" s="24"/>
      <c r="P15" s="176" t="s">
        <v>190</v>
      </c>
      <c r="Q15" s="178">
        <f>Q11+Q14</f>
        <v>1419000</v>
      </c>
      <c r="R15" s="178">
        <f>R11+R14</f>
        <v>1234458</v>
      </c>
      <c r="S15" s="178">
        <f>S11+S14</f>
        <v>1160058</v>
      </c>
      <c r="T15" s="178">
        <f>T11+T14</f>
        <v>1424215.2000000002</v>
      </c>
      <c r="U15" s="107"/>
      <c r="W15" s="171"/>
    </row>
    <row r="16" spans="1:23" ht="16.5" x14ac:dyDescent="0.3">
      <c r="A16" s="171"/>
      <c r="B16" s="72"/>
      <c r="C16" s="192"/>
      <c r="D16" s="176" t="s">
        <v>174</v>
      </c>
      <c r="E16" s="178">
        <v>212000</v>
      </c>
      <c r="F16" s="178">
        <v>159000</v>
      </c>
      <c r="G16" s="178">
        <v>137800</v>
      </c>
      <c r="H16" s="178">
        <v>213070.6</v>
      </c>
      <c r="I16" s="178">
        <f>AVERAGE(E16:H16)</f>
        <v>180467.65</v>
      </c>
      <c r="J16" s="195"/>
      <c r="K16" s="72"/>
      <c r="L16" s="205"/>
      <c r="M16" s="71"/>
      <c r="N16" s="230"/>
      <c r="O16" s="24"/>
      <c r="P16" s="172" t="s">
        <v>180</v>
      </c>
      <c r="Q16" s="206">
        <f>Q10-Q15</f>
        <v>581000</v>
      </c>
      <c r="R16" s="206">
        <f>R10-R15</f>
        <v>265542</v>
      </c>
      <c r="S16" s="206">
        <f>S10-S15</f>
        <v>139942</v>
      </c>
      <c r="T16" s="206">
        <f>T10-T15</f>
        <v>585884.79999999981</v>
      </c>
      <c r="U16" s="107"/>
      <c r="W16" s="171"/>
    </row>
    <row r="17" spans="1:27" ht="16.5" x14ac:dyDescent="0.3">
      <c r="A17" s="171"/>
      <c r="B17" s="72"/>
      <c r="C17" s="192"/>
      <c r="D17" s="176" t="s">
        <v>175</v>
      </c>
      <c r="E17" s="178">
        <v>106000</v>
      </c>
      <c r="F17" s="178">
        <v>79500</v>
      </c>
      <c r="G17" s="178">
        <v>68900</v>
      </c>
      <c r="H17" s="178">
        <v>106535.3</v>
      </c>
      <c r="I17" s="178">
        <f t="shared" ref="I17:I35" si="5">AVERAGE(E17:H17)</f>
        <v>90233.824999999997</v>
      </c>
      <c r="J17" s="195"/>
      <c r="K17" s="72"/>
      <c r="L17" s="205"/>
      <c r="M17" s="71"/>
      <c r="N17" s="230"/>
      <c r="O17" s="24"/>
      <c r="P17" s="173" t="s">
        <v>191</v>
      </c>
      <c r="Q17" s="207">
        <f>Q14/Q13</f>
        <v>898578.19905213278</v>
      </c>
      <c r="R17" s="207">
        <f>R14/R13</f>
        <v>872735.43307086616</v>
      </c>
      <c r="S17" s="207">
        <f>S14/S13</f>
        <v>910439.82869379013</v>
      </c>
      <c r="T17" s="207">
        <f>T14/T13</f>
        <v>902714.24104170827</v>
      </c>
      <c r="U17" s="107"/>
      <c r="W17" s="171"/>
    </row>
    <row r="18" spans="1:27" ht="16.5" x14ac:dyDescent="0.3">
      <c r="A18" s="171"/>
      <c r="B18" s="72"/>
      <c r="C18" s="192"/>
      <c r="D18" s="176" t="s">
        <v>119</v>
      </c>
      <c r="E18" s="178">
        <v>50880</v>
      </c>
      <c r="F18" s="178">
        <v>38160</v>
      </c>
      <c r="G18" s="178">
        <v>33072</v>
      </c>
      <c r="H18" s="178">
        <v>51136.944000000003</v>
      </c>
      <c r="I18" s="178">
        <f t="shared" si="5"/>
        <v>43312.236000000004</v>
      </c>
      <c r="J18" s="195"/>
      <c r="K18" s="72"/>
      <c r="L18" s="205"/>
      <c r="M18" s="71"/>
      <c r="N18" s="230"/>
      <c r="O18" s="24"/>
      <c r="P18" s="173" t="s">
        <v>193</v>
      </c>
      <c r="Q18" s="209">
        <f t="shared" ref="Q18:T19" si="6">(Q$14/Q$12)*365</f>
        <v>163.99052132701422</v>
      </c>
      <c r="R18" s="209">
        <f t="shared" si="6"/>
        <v>212.3656220472441</v>
      </c>
      <c r="S18" s="209">
        <f t="shared" si="6"/>
        <v>255.62349036402571</v>
      </c>
      <c r="T18" s="209">
        <f t="shared" si="6"/>
        <v>163.91756528542041</v>
      </c>
      <c r="U18" s="107"/>
      <c r="W18" s="171"/>
    </row>
    <row r="19" spans="1:27" ht="16.5" x14ac:dyDescent="0.3">
      <c r="A19" s="171"/>
      <c r="B19" s="72"/>
      <c r="C19" s="192"/>
      <c r="D19" s="176" t="s">
        <v>173</v>
      </c>
      <c r="E19" s="178">
        <v>55120</v>
      </c>
      <c r="F19" s="178">
        <v>41340</v>
      </c>
      <c r="G19" s="178">
        <v>35828</v>
      </c>
      <c r="H19" s="178">
        <v>55398.356</v>
      </c>
      <c r="I19" s="178">
        <f t="shared" si="5"/>
        <v>46921.589</v>
      </c>
      <c r="J19" s="195"/>
      <c r="K19" s="72"/>
      <c r="L19" s="205"/>
      <c r="M19" s="71"/>
      <c r="N19" s="230"/>
      <c r="O19" s="24"/>
      <c r="P19" s="173" t="s">
        <v>192</v>
      </c>
      <c r="Q19" s="208">
        <f t="shared" si="6"/>
        <v>163.99052132701422</v>
      </c>
      <c r="R19" s="208">
        <f t="shared" si="6"/>
        <v>212.3656220472441</v>
      </c>
      <c r="S19" s="208">
        <f t="shared" si="6"/>
        <v>255.62349036402571</v>
      </c>
      <c r="T19" s="208">
        <f t="shared" si="6"/>
        <v>163.91756528542041</v>
      </c>
      <c r="U19" s="107"/>
      <c r="W19" s="171"/>
    </row>
    <row r="20" spans="1:27" ht="16.5" x14ac:dyDescent="0.3">
      <c r="A20" s="171"/>
      <c r="B20" s="72"/>
      <c r="C20" s="192"/>
      <c r="D20" s="176" t="s">
        <v>181</v>
      </c>
      <c r="E20" s="178">
        <v>0</v>
      </c>
      <c r="F20" s="178">
        <v>0</v>
      </c>
      <c r="G20" s="178">
        <v>0</v>
      </c>
      <c r="H20" s="178">
        <v>0</v>
      </c>
      <c r="I20" s="178">
        <f t="shared" si="5"/>
        <v>0</v>
      </c>
      <c r="J20" s="195"/>
      <c r="K20" s="72"/>
      <c r="L20" s="205"/>
      <c r="M20" s="71"/>
      <c r="N20" s="230"/>
      <c r="O20" s="24"/>
      <c r="P20" s="24"/>
      <c r="Q20" s="24"/>
      <c r="R20" s="24"/>
      <c r="S20" s="24"/>
      <c r="T20" s="79"/>
      <c r="U20" s="107"/>
      <c r="W20" s="171"/>
    </row>
    <row r="21" spans="1:27" ht="16.5" x14ac:dyDescent="0.3">
      <c r="A21" s="171"/>
      <c r="B21" s="72"/>
      <c r="C21" s="192"/>
      <c r="D21" s="176" t="s">
        <v>181</v>
      </c>
      <c r="E21" s="178">
        <v>0</v>
      </c>
      <c r="F21" s="178">
        <v>0</v>
      </c>
      <c r="G21" s="178">
        <v>0</v>
      </c>
      <c r="H21" s="178">
        <v>0</v>
      </c>
      <c r="I21" s="178">
        <f t="shared" si="5"/>
        <v>0</v>
      </c>
      <c r="J21" s="195"/>
      <c r="K21" s="72"/>
      <c r="L21" s="205"/>
      <c r="M21" s="71"/>
      <c r="N21" s="230"/>
      <c r="O21" s="79"/>
      <c r="P21" s="289" t="s">
        <v>199</v>
      </c>
      <c r="Q21" s="289"/>
      <c r="R21" s="289"/>
      <c r="S21" s="289"/>
      <c r="T21" s="289"/>
      <c r="U21" s="107"/>
      <c r="W21" s="171"/>
    </row>
    <row r="22" spans="1:27" ht="16.5" x14ac:dyDescent="0.3">
      <c r="A22" s="171"/>
      <c r="B22" s="72"/>
      <c r="C22" s="192"/>
      <c r="D22" s="176" t="s">
        <v>181</v>
      </c>
      <c r="E22" s="178">
        <v>0</v>
      </c>
      <c r="F22" s="178">
        <v>0</v>
      </c>
      <c r="G22" s="178">
        <v>0</v>
      </c>
      <c r="H22" s="178">
        <v>0</v>
      </c>
      <c r="I22" s="178">
        <f t="shared" si="5"/>
        <v>0</v>
      </c>
      <c r="J22" s="195"/>
      <c r="K22" s="72"/>
      <c r="L22" s="205"/>
      <c r="M22" s="71"/>
      <c r="N22" s="230"/>
      <c r="O22" s="24"/>
      <c r="P22" s="79"/>
      <c r="Q22" s="79"/>
      <c r="R22" s="79"/>
      <c r="S22" s="79"/>
      <c r="T22" s="79"/>
      <c r="U22" s="107"/>
      <c r="W22" s="171"/>
    </row>
    <row r="23" spans="1:27" ht="20.25" customHeight="1" x14ac:dyDescent="0.3">
      <c r="A23" s="171"/>
      <c r="B23" s="72"/>
      <c r="C23" s="192"/>
      <c r="D23" s="176" t="s">
        <v>181</v>
      </c>
      <c r="E23" s="178">
        <v>0</v>
      </c>
      <c r="F23" s="178">
        <v>0</v>
      </c>
      <c r="G23" s="178">
        <v>0</v>
      </c>
      <c r="H23" s="178">
        <v>0</v>
      </c>
      <c r="I23" s="178">
        <f t="shared" si="5"/>
        <v>0</v>
      </c>
      <c r="J23" s="195"/>
      <c r="K23" s="72"/>
      <c r="L23" s="205"/>
      <c r="M23" s="71"/>
      <c r="N23" s="230"/>
      <c r="O23" s="228" t="s">
        <v>196</v>
      </c>
      <c r="P23" s="218" t="s">
        <v>197</v>
      </c>
      <c r="Q23" s="218" t="s">
        <v>159</v>
      </c>
      <c r="R23" s="218" t="s">
        <v>56</v>
      </c>
      <c r="S23" s="218" t="s">
        <v>85</v>
      </c>
      <c r="T23" s="218" t="s">
        <v>86</v>
      </c>
      <c r="U23" s="107"/>
      <c r="W23" s="171"/>
    </row>
    <row r="24" spans="1:27" ht="19.5" customHeight="1" x14ac:dyDescent="0.3">
      <c r="A24" s="171"/>
      <c r="B24" s="72"/>
      <c r="C24" s="192"/>
      <c r="D24" s="176" t="s">
        <v>181</v>
      </c>
      <c r="E24" s="178">
        <v>0</v>
      </c>
      <c r="F24" s="178">
        <v>0</v>
      </c>
      <c r="G24" s="178">
        <v>0</v>
      </c>
      <c r="H24" s="178">
        <v>0</v>
      </c>
      <c r="I24" s="178">
        <f t="shared" si="5"/>
        <v>0</v>
      </c>
      <c r="J24" s="195"/>
      <c r="K24" s="72"/>
      <c r="L24" s="205"/>
      <c r="M24" s="71"/>
      <c r="N24" s="230"/>
      <c r="O24" s="24"/>
      <c r="P24" s="219">
        <f>$T$10</f>
        <v>2010100</v>
      </c>
      <c r="Q24" s="220">
        <f>$T$16</f>
        <v>585884.79999999981</v>
      </c>
      <c r="R24" s="220">
        <f>$T$14</f>
        <v>477599.20000000007</v>
      </c>
      <c r="S24" s="221">
        <f>$T$11</f>
        <v>946616</v>
      </c>
      <c r="T24" s="220">
        <f>$T$15</f>
        <v>1424215.2000000002</v>
      </c>
      <c r="U24" s="225"/>
      <c r="V24" s="212"/>
      <c r="W24" s="236"/>
      <c r="X24" s="212"/>
      <c r="Y24" s="212"/>
      <c r="Z24" s="211"/>
      <c r="AA24" s="211"/>
    </row>
    <row r="25" spans="1:27" ht="16.5" x14ac:dyDescent="0.3">
      <c r="A25" s="171"/>
      <c r="B25" s="72"/>
      <c r="C25" s="192"/>
      <c r="D25" s="176" t="s">
        <v>181</v>
      </c>
      <c r="E25" s="178">
        <v>0</v>
      </c>
      <c r="F25" s="178">
        <v>0</v>
      </c>
      <c r="G25" s="178">
        <v>0</v>
      </c>
      <c r="H25" s="178">
        <v>0</v>
      </c>
      <c r="I25" s="178">
        <f t="shared" si="5"/>
        <v>0</v>
      </c>
      <c r="J25" s="195"/>
      <c r="K25" s="72"/>
      <c r="L25" s="205"/>
      <c r="M25" s="71"/>
      <c r="N25" s="230"/>
      <c r="O25" s="229">
        <v>-0.05</v>
      </c>
      <c r="P25" s="219">
        <f t="shared" ref="P25:P34" si="7">$P$24+($P$24*O25)</f>
        <v>1909595</v>
      </c>
      <c r="Q25" s="220">
        <f t="dataTable" ref="Q25:T34" dt2D="0" dtr="1" r1="T10" ca="1"/>
        <v>556590.55999999982</v>
      </c>
      <c r="R25" s="220">
        <v>453719.24000000005</v>
      </c>
      <c r="S25" s="220">
        <v>899285.2</v>
      </c>
      <c r="T25" s="220">
        <v>1353004.4400000002</v>
      </c>
      <c r="U25" s="226"/>
      <c r="V25" s="213"/>
      <c r="W25" s="237"/>
      <c r="X25" s="213"/>
      <c r="Y25" s="213"/>
      <c r="Z25" s="213"/>
    </row>
    <row r="26" spans="1:27" ht="16.5" x14ac:dyDescent="0.3">
      <c r="A26" s="171"/>
      <c r="B26" s="72"/>
      <c r="C26" s="192"/>
      <c r="D26" s="176" t="s">
        <v>181</v>
      </c>
      <c r="E26" s="178">
        <v>0</v>
      </c>
      <c r="F26" s="178">
        <v>0</v>
      </c>
      <c r="G26" s="178">
        <v>0</v>
      </c>
      <c r="H26" s="178">
        <v>0</v>
      </c>
      <c r="I26" s="178">
        <f t="shared" si="5"/>
        <v>0</v>
      </c>
      <c r="J26" s="195"/>
      <c r="K26" s="72"/>
      <c r="L26" s="205"/>
      <c r="M26" s="71"/>
      <c r="N26" s="230"/>
      <c r="O26" s="229">
        <v>-0.04</v>
      </c>
      <c r="P26" s="219">
        <f t="shared" si="7"/>
        <v>1929696</v>
      </c>
      <c r="Q26" s="220">
        <v>562449.40799999982</v>
      </c>
      <c r="R26" s="220">
        <v>458495.23200000008</v>
      </c>
      <c r="S26" s="220">
        <v>908751.35999999999</v>
      </c>
      <c r="T26" s="220">
        <v>1367246.5920000002</v>
      </c>
      <c r="U26" s="226"/>
      <c r="V26" s="214"/>
      <c r="W26" s="238"/>
      <c r="X26" s="214"/>
      <c r="Y26" s="214"/>
      <c r="Z26" s="214"/>
    </row>
    <row r="27" spans="1:27" ht="16.5" x14ac:dyDescent="0.3">
      <c r="A27" s="171"/>
      <c r="B27" s="72"/>
      <c r="C27" s="192"/>
      <c r="D27" s="176" t="s">
        <v>181</v>
      </c>
      <c r="E27" s="178">
        <v>0</v>
      </c>
      <c r="F27" s="178">
        <v>0</v>
      </c>
      <c r="G27" s="178">
        <v>0</v>
      </c>
      <c r="H27" s="178">
        <v>0</v>
      </c>
      <c r="I27" s="178">
        <f t="shared" si="5"/>
        <v>0</v>
      </c>
      <c r="J27" s="195"/>
      <c r="K27" s="72"/>
      <c r="L27" s="205"/>
      <c r="M27" s="71"/>
      <c r="N27" s="230"/>
      <c r="O27" s="229">
        <v>-0.03</v>
      </c>
      <c r="P27" s="219">
        <f t="shared" si="7"/>
        <v>1949797</v>
      </c>
      <c r="Q27" s="220">
        <v>568308.25599999982</v>
      </c>
      <c r="R27" s="220">
        <v>463271.22400000005</v>
      </c>
      <c r="S27" s="220">
        <v>918217.52</v>
      </c>
      <c r="T27" s="220">
        <v>1381488.7440000002</v>
      </c>
      <c r="U27" s="226"/>
      <c r="V27" s="214"/>
      <c r="W27" s="238"/>
      <c r="X27" s="214"/>
      <c r="Y27" s="214"/>
      <c r="Z27" s="214"/>
    </row>
    <row r="28" spans="1:27" ht="16.5" x14ac:dyDescent="0.3">
      <c r="A28" s="171"/>
      <c r="B28" s="72"/>
      <c r="C28" s="192"/>
      <c r="D28" s="176" t="s">
        <v>181</v>
      </c>
      <c r="E28" s="178">
        <v>0</v>
      </c>
      <c r="F28" s="178">
        <v>0</v>
      </c>
      <c r="G28" s="178">
        <v>0</v>
      </c>
      <c r="H28" s="178">
        <v>0</v>
      </c>
      <c r="I28" s="178">
        <f t="shared" si="5"/>
        <v>0</v>
      </c>
      <c r="J28" s="195"/>
      <c r="K28" s="72"/>
      <c r="L28" s="205"/>
      <c r="M28" s="71"/>
      <c r="N28" s="230"/>
      <c r="O28" s="229">
        <v>-0.02</v>
      </c>
      <c r="P28" s="219">
        <f t="shared" si="7"/>
        <v>1969898</v>
      </c>
      <c r="Q28" s="220">
        <v>574167.10399999982</v>
      </c>
      <c r="R28" s="220">
        <v>468047.21600000007</v>
      </c>
      <c r="S28" s="220">
        <v>927683.68</v>
      </c>
      <c r="T28" s="220">
        <v>1395730.8960000002</v>
      </c>
      <c r="U28" s="226"/>
      <c r="V28" s="214"/>
      <c r="W28" s="238"/>
      <c r="X28" s="214"/>
      <c r="Y28" s="214"/>
      <c r="Z28" s="214"/>
    </row>
    <row r="29" spans="1:27" ht="16.5" x14ac:dyDescent="0.3">
      <c r="A29" s="171"/>
      <c r="B29" s="72"/>
      <c r="C29" s="192"/>
      <c r="D29" s="176" t="s">
        <v>181</v>
      </c>
      <c r="E29" s="178">
        <v>0</v>
      </c>
      <c r="F29" s="178">
        <v>0</v>
      </c>
      <c r="G29" s="178">
        <v>0</v>
      </c>
      <c r="H29" s="178">
        <v>0</v>
      </c>
      <c r="I29" s="178">
        <f t="shared" si="5"/>
        <v>0</v>
      </c>
      <c r="J29" s="195"/>
      <c r="K29" s="72"/>
      <c r="L29" s="205"/>
      <c r="M29" s="71"/>
      <c r="N29" s="230"/>
      <c r="O29" s="229">
        <v>-0.01</v>
      </c>
      <c r="P29" s="219">
        <f t="shared" si="7"/>
        <v>1989999</v>
      </c>
      <c r="Q29" s="220">
        <v>580025.95199999982</v>
      </c>
      <c r="R29" s="220">
        <v>472823.20800000004</v>
      </c>
      <c r="S29" s="220">
        <v>937149.84</v>
      </c>
      <c r="T29" s="220">
        <v>1409973.0480000002</v>
      </c>
      <c r="U29" s="226"/>
      <c r="V29" s="214"/>
      <c r="W29" s="238"/>
      <c r="X29" s="214"/>
      <c r="Y29" s="214"/>
      <c r="Z29" s="214"/>
    </row>
    <row r="30" spans="1:27" ht="16.5" x14ac:dyDescent="0.3">
      <c r="A30" s="171"/>
      <c r="B30" s="72"/>
      <c r="C30" s="192"/>
      <c r="D30" s="176" t="s">
        <v>181</v>
      </c>
      <c r="E30" s="178">
        <v>0</v>
      </c>
      <c r="F30" s="178">
        <v>0</v>
      </c>
      <c r="G30" s="178">
        <v>0</v>
      </c>
      <c r="H30" s="178">
        <v>0</v>
      </c>
      <c r="I30" s="178">
        <f t="shared" si="5"/>
        <v>0</v>
      </c>
      <c r="J30" s="195"/>
      <c r="K30" s="72"/>
      <c r="L30" s="205"/>
      <c r="M30" s="71"/>
      <c r="N30" s="230"/>
      <c r="O30" s="229">
        <v>0</v>
      </c>
      <c r="P30" s="219">
        <f t="shared" si="7"/>
        <v>2010100</v>
      </c>
      <c r="Q30" s="220">
        <v>585884.79999999981</v>
      </c>
      <c r="R30" s="220">
        <v>477599.20000000007</v>
      </c>
      <c r="S30" s="220">
        <v>946616</v>
      </c>
      <c r="T30" s="220">
        <v>1424215.2000000002</v>
      </c>
      <c r="U30" s="226"/>
      <c r="V30" s="214"/>
      <c r="W30" s="238"/>
      <c r="X30" s="214"/>
      <c r="Y30" s="214"/>
      <c r="Z30" s="214"/>
    </row>
    <row r="31" spans="1:27" ht="16.5" x14ac:dyDescent="0.3">
      <c r="A31" s="171"/>
      <c r="B31" s="72"/>
      <c r="C31" s="192"/>
      <c r="D31" s="176" t="s">
        <v>181</v>
      </c>
      <c r="E31" s="178">
        <v>0</v>
      </c>
      <c r="F31" s="178">
        <v>0</v>
      </c>
      <c r="G31" s="178">
        <v>0</v>
      </c>
      <c r="H31" s="178">
        <v>0</v>
      </c>
      <c r="I31" s="178">
        <f t="shared" si="5"/>
        <v>0</v>
      </c>
      <c r="J31" s="195"/>
      <c r="K31" s="72"/>
      <c r="L31" s="205"/>
      <c r="M31" s="71"/>
      <c r="N31" s="230"/>
      <c r="O31" s="229">
        <v>0.01</v>
      </c>
      <c r="P31" s="219">
        <f t="shared" si="7"/>
        <v>2030201</v>
      </c>
      <c r="Q31" s="220">
        <v>591743.64799999981</v>
      </c>
      <c r="R31" s="220">
        <v>482375.1920000001</v>
      </c>
      <c r="S31" s="220">
        <v>956082.16</v>
      </c>
      <c r="T31" s="220">
        <v>1438457.3520000002</v>
      </c>
      <c r="U31" s="226"/>
      <c r="V31" s="214"/>
      <c r="W31" s="238"/>
      <c r="X31" s="214"/>
      <c r="Y31" s="214"/>
      <c r="Z31" s="214"/>
    </row>
    <row r="32" spans="1:27" ht="16.5" x14ac:dyDescent="0.3">
      <c r="A32" s="171"/>
      <c r="B32" s="72"/>
      <c r="C32" s="192"/>
      <c r="D32" s="176" t="s">
        <v>181</v>
      </c>
      <c r="E32" s="178">
        <v>0</v>
      </c>
      <c r="F32" s="178">
        <v>0</v>
      </c>
      <c r="G32" s="178">
        <v>0</v>
      </c>
      <c r="H32" s="178">
        <v>0</v>
      </c>
      <c r="I32" s="178">
        <f t="shared" si="5"/>
        <v>0</v>
      </c>
      <c r="J32" s="195"/>
      <c r="K32" s="72"/>
      <c r="L32" s="205"/>
      <c r="M32" s="71"/>
      <c r="N32" s="230"/>
      <c r="O32" s="229">
        <v>0.02</v>
      </c>
      <c r="P32" s="219">
        <f t="shared" si="7"/>
        <v>2050302</v>
      </c>
      <c r="Q32" s="220">
        <v>597602.49599999981</v>
      </c>
      <c r="R32" s="220">
        <v>487151.18400000007</v>
      </c>
      <c r="S32" s="220">
        <v>965548.32</v>
      </c>
      <c r="T32" s="220">
        <v>1452699.5040000002</v>
      </c>
      <c r="U32" s="226"/>
      <c r="V32" s="214"/>
      <c r="W32" s="238"/>
      <c r="X32" s="214"/>
      <c r="Y32" s="214"/>
      <c r="Z32" s="214"/>
    </row>
    <row r="33" spans="1:26" ht="16.5" x14ac:dyDescent="0.3">
      <c r="A33" s="171"/>
      <c r="B33" s="72"/>
      <c r="C33" s="192"/>
      <c r="D33" s="176" t="s">
        <v>181</v>
      </c>
      <c r="E33" s="178">
        <v>16250</v>
      </c>
      <c r="F33" s="178">
        <v>16250</v>
      </c>
      <c r="G33" s="178">
        <v>16250</v>
      </c>
      <c r="H33" s="178">
        <v>16250</v>
      </c>
      <c r="I33" s="178">
        <f t="shared" si="5"/>
        <v>16250</v>
      </c>
      <c r="J33" s="195"/>
      <c r="K33" s="72"/>
      <c r="L33" s="205"/>
      <c r="M33" s="71"/>
      <c r="N33" s="230"/>
      <c r="O33" s="229">
        <v>0.03</v>
      </c>
      <c r="P33" s="219">
        <f t="shared" si="7"/>
        <v>2070403</v>
      </c>
      <c r="Q33" s="220">
        <v>603461.34399999981</v>
      </c>
      <c r="R33" s="220">
        <v>491927.17600000009</v>
      </c>
      <c r="S33" s="220">
        <v>975014.48</v>
      </c>
      <c r="T33" s="220">
        <v>1466941.6560000002</v>
      </c>
      <c r="U33" s="226"/>
      <c r="V33" s="214"/>
      <c r="W33" s="238"/>
      <c r="X33" s="214"/>
      <c r="Y33" s="214"/>
      <c r="Z33" s="214"/>
    </row>
    <row r="34" spans="1:26" ht="16.5" x14ac:dyDescent="0.3">
      <c r="A34" s="171"/>
      <c r="B34" s="72"/>
      <c r="C34" s="192"/>
      <c r="D34" s="181" t="s">
        <v>176</v>
      </c>
      <c r="E34" s="180">
        <v>32500</v>
      </c>
      <c r="F34" s="180">
        <v>33958</v>
      </c>
      <c r="G34" s="180">
        <v>33958</v>
      </c>
      <c r="H34" s="180">
        <v>33958</v>
      </c>
      <c r="I34" s="180">
        <f t="shared" si="5"/>
        <v>33593.5</v>
      </c>
      <c r="J34" s="195"/>
      <c r="K34" s="72"/>
      <c r="L34" s="205"/>
      <c r="M34" s="71"/>
      <c r="N34" s="230"/>
      <c r="O34" s="229">
        <v>0.04</v>
      </c>
      <c r="P34" s="219">
        <f t="shared" si="7"/>
        <v>2090504</v>
      </c>
      <c r="Q34" s="220">
        <v>609320.19199999981</v>
      </c>
      <c r="R34" s="220">
        <v>496703.16800000006</v>
      </c>
      <c r="S34" s="220">
        <v>984480.64</v>
      </c>
      <c r="T34" s="220">
        <v>1481183.8080000002</v>
      </c>
      <c r="U34" s="226"/>
      <c r="V34" s="214"/>
      <c r="W34" s="238"/>
      <c r="X34" s="214"/>
      <c r="Y34" s="214"/>
      <c r="Z34" s="214"/>
    </row>
    <row r="35" spans="1:26" ht="16.5" x14ac:dyDescent="0.3">
      <c r="A35" s="171"/>
      <c r="B35" s="72"/>
      <c r="C35" s="192"/>
      <c r="D35" s="181" t="s">
        <v>177</v>
      </c>
      <c r="E35" s="180">
        <v>1250</v>
      </c>
      <c r="F35" s="180">
        <v>1250</v>
      </c>
      <c r="G35" s="180">
        <v>1250</v>
      </c>
      <c r="H35" s="180">
        <v>1250</v>
      </c>
      <c r="I35" s="180">
        <f t="shared" si="5"/>
        <v>1250</v>
      </c>
      <c r="J35" s="195"/>
      <c r="K35" s="72"/>
      <c r="L35" s="205"/>
      <c r="M35" s="71"/>
      <c r="N35" s="230"/>
      <c r="U35" s="226"/>
      <c r="V35" s="214"/>
      <c r="W35" s="238"/>
      <c r="X35" s="214"/>
      <c r="Y35" s="214"/>
      <c r="Z35" s="214"/>
    </row>
    <row r="36" spans="1:26" ht="16.5" x14ac:dyDescent="0.3">
      <c r="A36" s="171"/>
      <c r="B36" s="72"/>
      <c r="C36" s="192"/>
      <c r="D36" s="183" t="s">
        <v>178</v>
      </c>
      <c r="E36" s="174">
        <f>SUM(E16:E35)</f>
        <v>474000</v>
      </c>
      <c r="F36" s="174">
        <f t="shared" ref="F36:I36" si="8">SUM(F16:F35)</f>
        <v>369458</v>
      </c>
      <c r="G36" s="174">
        <f t="shared" si="8"/>
        <v>327058</v>
      </c>
      <c r="H36" s="174">
        <f t="shared" si="8"/>
        <v>477599.20000000007</v>
      </c>
      <c r="I36" s="174">
        <f t="shared" si="8"/>
        <v>412028.8</v>
      </c>
      <c r="J36" s="195"/>
      <c r="K36" s="72"/>
      <c r="L36" s="205"/>
      <c r="M36" s="71"/>
      <c r="N36" s="230"/>
      <c r="O36" s="213"/>
      <c r="P36" s="214"/>
      <c r="Q36" s="214"/>
      <c r="R36" s="214"/>
      <c r="S36" s="214"/>
      <c r="T36" s="214"/>
      <c r="U36" s="107"/>
      <c r="W36" s="171"/>
    </row>
    <row r="37" spans="1:26" ht="21" customHeight="1" x14ac:dyDescent="0.3">
      <c r="A37" s="171"/>
      <c r="C37" s="196"/>
      <c r="D37" s="197" t="s">
        <v>180</v>
      </c>
      <c r="E37" s="174">
        <f>E13-E36</f>
        <v>581000</v>
      </c>
      <c r="F37" s="174">
        <f t="shared" ref="F37:I37" si="9">F13-F36</f>
        <v>265542</v>
      </c>
      <c r="G37" s="174">
        <f t="shared" si="9"/>
        <v>139942</v>
      </c>
      <c r="H37" s="174">
        <f t="shared" si="9"/>
        <v>585884.79999999993</v>
      </c>
      <c r="I37" s="174">
        <f t="shared" si="9"/>
        <v>393092.2</v>
      </c>
      <c r="J37" s="107"/>
      <c r="L37" s="171"/>
      <c r="N37" s="232"/>
      <c r="O37" s="79"/>
      <c r="P37" s="79"/>
      <c r="Q37" s="79"/>
      <c r="R37" s="79"/>
      <c r="S37" s="79"/>
      <c r="T37" s="79"/>
      <c r="U37" s="107"/>
      <c r="W37" s="171"/>
    </row>
    <row r="38" spans="1:26" ht="16.5" x14ac:dyDescent="0.3">
      <c r="A38" s="171"/>
      <c r="C38" s="196"/>
      <c r="D38" s="176" t="s">
        <v>182</v>
      </c>
      <c r="E38" s="176"/>
      <c r="F38" s="176"/>
      <c r="G38" s="176"/>
      <c r="H38" s="176"/>
      <c r="I38" s="176"/>
      <c r="J38" s="107"/>
      <c r="L38" s="171"/>
      <c r="N38" s="232"/>
      <c r="O38" s="79"/>
      <c r="P38" s="79"/>
      <c r="Q38" s="79"/>
      <c r="R38" s="79"/>
      <c r="S38" s="79"/>
      <c r="T38" s="79"/>
      <c r="U38" s="107"/>
      <c r="W38" s="171"/>
    </row>
    <row r="39" spans="1:26" ht="17.25" customHeight="1" x14ac:dyDescent="0.3">
      <c r="A39" s="171"/>
      <c r="C39" s="196"/>
      <c r="D39" s="176" t="s">
        <v>183</v>
      </c>
      <c r="E39" s="184">
        <v>100000</v>
      </c>
      <c r="F39" s="184">
        <v>10000</v>
      </c>
      <c r="G39" s="184">
        <v>3000</v>
      </c>
      <c r="H39" s="184">
        <v>405700</v>
      </c>
      <c r="I39" s="184">
        <f t="shared" ref="I39:I40" si="10">AVERAGE(E39:H39)</f>
        <v>129675</v>
      </c>
      <c r="J39" s="107"/>
      <c r="L39" s="171"/>
      <c r="N39" s="232"/>
      <c r="O39" s="79"/>
      <c r="P39" s="79"/>
      <c r="Q39" s="79"/>
      <c r="R39" s="79"/>
      <c r="S39" s="79"/>
      <c r="T39" s="79"/>
      <c r="U39" s="107"/>
      <c r="W39" s="171"/>
    </row>
    <row r="40" spans="1:26" ht="17.25" customHeight="1" x14ac:dyDescent="0.3">
      <c r="A40" s="171"/>
      <c r="C40" s="196"/>
      <c r="D40" s="176" t="s">
        <v>184</v>
      </c>
      <c r="E40" s="184">
        <v>20000</v>
      </c>
      <c r="F40" s="184">
        <v>50000</v>
      </c>
      <c r="G40" s="184">
        <v>100000</v>
      </c>
      <c r="H40" s="184">
        <v>200000</v>
      </c>
      <c r="I40" s="184">
        <f t="shared" si="10"/>
        <v>92500</v>
      </c>
      <c r="J40" s="107"/>
      <c r="L40" s="171"/>
      <c r="N40" s="232"/>
      <c r="O40" s="79"/>
      <c r="P40" s="79"/>
      <c r="Q40" s="79"/>
      <c r="R40" s="79"/>
      <c r="S40" s="79"/>
      <c r="T40" s="79"/>
      <c r="U40" s="107"/>
      <c r="W40" s="171"/>
    </row>
    <row r="41" spans="1:26" ht="17.25" customHeight="1" x14ac:dyDescent="0.2">
      <c r="A41" s="171"/>
      <c r="C41" s="196"/>
      <c r="D41" s="183" t="s">
        <v>185</v>
      </c>
      <c r="E41" s="174">
        <f>SUM(E39:E40)</f>
        <v>120000</v>
      </c>
      <c r="F41" s="174">
        <f t="shared" ref="F41:H41" si="11">SUM(F39:F40)</f>
        <v>60000</v>
      </c>
      <c r="G41" s="174">
        <f t="shared" si="11"/>
        <v>103000</v>
      </c>
      <c r="H41" s="174">
        <f t="shared" si="11"/>
        <v>605700</v>
      </c>
      <c r="I41" s="174">
        <f>SUM(I39:I40)</f>
        <v>222175</v>
      </c>
      <c r="J41" s="107"/>
      <c r="L41" s="171"/>
      <c r="N41" s="232"/>
      <c r="O41" s="79"/>
      <c r="P41" s="79"/>
      <c r="Q41" s="79"/>
      <c r="R41" s="79"/>
      <c r="S41" s="79"/>
      <c r="T41" s="79"/>
      <c r="U41" s="107"/>
      <c r="W41" s="171"/>
    </row>
    <row r="42" spans="1:26" ht="17.25" customHeight="1" x14ac:dyDescent="0.3">
      <c r="A42" s="171"/>
      <c r="C42" s="196"/>
      <c r="D42" s="187" t="s">
        <v>186</v>
      </c>
      <c r="E42" s="188">
        <f>E37+E41</f>
        <v>701000</v>
      </c>
      <c r="F42" s="188">
        <f t="shared" ref="F42:I42" si="12">F37+F41</f>
        <v>325542</v>
      </c>
      <c r="G42" s="188">
        <f t="shared" si="12"/>
        <v>242942</v>
      </c>
      <c r="H42" s="188">
        <f t="shared" si="12"/>
        <v>1191584.7999999998</v>
      </c>
      <c r="I42" s="188">
        <f t="shared" si="12"/>
        <v>615267.19999999995</v>
      </c>
      <c r="J42" s="107"/>
      <c r="L42" s="171"/>
      <c r="N42" s="232"/>
      <c r="O42" s="79"/>
      <c r="P42" s="79"/>
      <c r="Q42" s="79"/>
      <c r="R42" s="79"/>
      <c r="S42" s="79"/>
      <c r="T42" s="79"/>
      <c r="U42" s="107"/>
      <c r="W42" s="171"/>
    </row>
    <row r="43" spans="1:26" ht="17.25" customHeight="1" x14ac:dyDescent="0.3">
      <c r="A43" s="171"/>
      <c r="C43" s="196"/>
      <c r="D43" s="185" t="s">
        <v>187</v>
      </c>
      <c r="E43" s="186">
        <v>0.3</v>
      </c>
      <c r="F43" s="186">
        <v>0.3</v>
      </c>
      <c r="G43" s="186">
        <v>0.3</v>
      </c>
      <c r="H43" s="186">
        <v>0.3</v>
      </c>
      <c r="I43" s="186">
        <v>0.3</v>
      </c>
      <c r="J43" s="107"/>
      <c r="L43" s="171"/>
      <c r="N43" s="232"/>
      <c r="O43" s="79"/>
      <c r="P43" s="79"/>
      <c r="Q43" s="79"/>
      <c r="R43" s="79"/>
      <c r="S43" s="79"/>
      <c r="T43" s="79"/>
      <c r="U43" s="107"/>
      <c r="W43" s="171"/>
    </row>
    <row r="44" spans="1:26" ht="17.25" customHeight="1" x14ac:dyDescent="0.3">
      <c r="A44" s="171"/>
      <c r="C44" s="196"/>
      <c r="D44" s="189" t="s">
        <v>188</v>
      </c>
      <c r="E44" s="190">
        <f>E42-(E42*E43)</f>
        <v>490700</v>
      </c>
      <c r="F44" s="190">
        <f t="shared" ref="F44:I44" si="13">F42-(F42*F43)</f>
        <v>227879.40000000002</v>
      </c>
      <c r="G44" s="190">
        <f t="shared" si="13"/>
        <v>170059.40000000002</v>
      </c>
      <c r="H44" s="190">
        <f t="shared" si="13"/>
        <v>834109.35999999987</v>
      </c>
      <c r="I44" s="190">
        <f t="shared" si="13"/>
        <v>430687.04</v>
      </c>
      <c r="J44" s="107"/>
      <c r="L44" s="171"/>
      <c r="N44" s="232"/>
      <c r="O44" s="79"/>
      <c r="P44" s="79"/>
      <c r="Q44" s="79"/>
      <c r="R44" s="79"/>
      <c r="S44" s="79"/>
      <c r="T44" s="79"/>
      <c r="U44" s="107"/>
      <c r="W44" s="171"/>
    </row>
    <row r="45" spans="1:26" ht="17.25" customHeight="1" thickBot="1" x14ac:dyDescent="0.35">
      <c r="A45" s="171"/>
      <c r="C45" s="198"/>
      <c r="D45" s="53"/>
      <c r="E45" s="199"/>
      <c r="F45" s="199"/>
      <c r="G45" s="199"/>
      <c r="H45" s="199"/>
      <c r="I45" s="199"/>
      <c r="J45" s="200"/>
      <c r="L45" s="171"/>
      <c r="N45" s="235"/>
      <c r="O45" s="53"/>
      <c r="P45" s="53"/>
      <c r="Q45" s="53"/>
      <c r="R45" s="53"/>
      <c r="S45" s="53"/>
      <c r="T45" s="53"/>
      <c r="U45" s="200"/>
      <c r="W45" s="171"/>
    </row>
    <row r="46" spans="1:26" ht="17.25" customHeight="1" x14ac:dyDescent="0.3">
      <c r="A46" s="171"/>
      <c r="E46" s="177"/>
      <c r="F46" s="177"/>
      <c r="G46" s="177"/>
      <c r="H46" s="177"/>
      <c r="I46" s="177"/>
      <c r="L46" s="171"/>
      <c r="M46" s="234"/>
      <c r="N46" s="100"/>
      <c r="O46" s="227"/>
      <c r="P46" s="227"/>
      <c r="Q46" s="227"/>
      <c r="R46" s="227"/>
      <c r="S46" s="227"/>
      <c r="T46" s="227"/>
      <c r="U46" s="227"/>
      <c r="V46" s="79"/>
      <c r="W46" s="171"/>
    </row>
    <row r="47" spans="1:26" ht="17.25" customHeight="1" x14ac:dyDescent="0.3">
      <c r="A47" s="171"/>
      <c r="B47" s="171"/>
      <c r="C47" s="171"/>
      <c r="D47" s="171"/>
      <c r="E47" s="179"/>
      <c r="F47" s="179"/>
      <c r="G47" s="179"/>
      <c r="H47" s="179"/>
      <c r="I47" s="179"/>
      <c r="J47" s="171"/>
      <c r="K47" s="171"/>
      <c r="L47" s="171"/>
      <c r="M47" s="171"/>
      <c r="N47" s="239"/>
      <c r="O47" s="239"/>
      <c r="P47" s="239"/>
      <c r="Q47" s="239"/>
      <c r="R47" s="239"/>
      <c r="S47" s="239"/>
      <c r="T47" s="239"/>
      <c r="U47" s="239"/>
      <c r="V47" s="171"/>
      <c r="W47" s="171"/>
    </row>
    <row r="48" spans="1:26" ht="17.25" customHeight="1" x14ac:dyDescent="0.3">
      <c r="E48" s="177"/>
      <c r="F48" s="177"/>
      <c r="G48" s="177"/>
      <c r="H48" s="177"/>
      <c r="I48" s="177"/>
      <c r="N48" s="234"/>
      <c r="O48" s="79"/>
      <c r="P48" s="79"/>
      <c r="Q48" s="79"/>
      <c r="R48" s="79"/>
      <c r="S48" s="79"/>
      <c r="T48" s="79"/>
      <c r="U48" s="79"/>
      <c r="W48" s="4"/>
    </row>
    <row r="49" spans="5:20" ht="16.5" x14ac:dyDescent="0.3">
      <c r="E49" s="177"/>
      <c r="F49" s="177"/>
      <c r="G49" s="177"/>
      <c r="H49" s="177"/>
      <c r="I49" s="177"/>
      <c r="P49" s="210"/>
      <c r="Q49" s="213"/>
      <c r="R49" s="213"/>
      <c r="S49" s="213"/>
      <c r="T49" s="215"/>
    </row>
    <row r="50" spans="5:20" ht="16.5" x14ac:dyDescent="0.3">
      <c r="E50" s="177"/>
      <c r="F50" s="177"/>
      <c r="G50" s="177"/>
      <c r="H50" s="177"/>
      <c r="I50" s="177"/>
      <c r="P50" s="210"/>
      <c r="Q50" s="213"/>
      <c r="R50" s="213"/>
      <c r="S50" s="213"/>
      <c r="T50" s="215"/>
    </row>
    <row r="51" spans="5:20" ht="16.5" x14ac:dyDescent="0.3">
      <c r="E51" s="177"/>
      <c r="F51" s="177"/>
      <c r="G51" s="177"/>
      <c r="H51" s="177"/>
      <c r="I51" s="177"/>
    </row>
    <row r="52" spans="5:20" ht="16.5" x14ac:dyDescent="0.3">
      <c r="E52" s="177"/>
      <c r="F52" s="177"/>
      <c r="G52" s="177"/>
      <c r="H52" s="177"/>
      <c r="I52" s="177"/>
    </row>
    <row r="53" spans="5:20" ht="16.5" x14ac:dyDescent="0.3">
      <c r="E53" s="177"/>
      <c r="F53" s="177"/>
      <c r="G53" s="177"/>
      <c r="H53" s="177"/>
      <c r="I53" s="177"/>
    </row>
    <row r="54" spans="5:20" ht="16.5" x14ac:dyDescent="0.3">
      <c r="E54" s="177"/>
      <c r="F54" s="177"/>
      <c r="G54" s="177"/>
      <c r="H54" s="177"/>
      <c r="I54" s="177"/>
    </row>
    <row r="55" spans="5:20" ht="16.5" x14ac:dyDescent="0.3">
      <c r="E55" s="177"/>
      <c r="F55" s="177"/>
      <c r="G55" s="177"/>
      <c r="H55" s="177"/>
      <c r="I55" s="177"/>
    </row>
    <row r="56" spans="5:20" ht="16.5" x14ac:dyDescent="0.3">
      <c r="E56" s="177"/>
      <c r="F56" s="177"/>
      <c r="G56" s="177"/>
      <c r="H56" s="177"/>
      <c r="I56" s="177"/>
    </row>
    <row r="57" spans="5:20" ht="16.5" x14ac:dyDescent="0.3">
      <c r="E57" s="177"/>
      <c r="F57" s="177"/>
      <c r="G57" s="177"/>
      <c r="H57" s="177"/>
      <c r="I57" s="177"/>
    </row>
    <row r="58" spans="5:20" ht="16.5" x14ac:dyDescent="0.3">
      <c r="E58" s="177"/>
      <c r="F58" s="177"/>
      <c r="G58" s="177"/>
      <c r="H58" s="177"/>
      <c r="I58" s="177"/>
    </row>
  </sheetData>
  <mergeCells count="2">
    <mergeCell ref="D9:I9"/>
    <mergeCell ref="P21:T21"/>
  </mergeCells>
  <conditionalFormatting sqref="O25:T34">
    <cfRule type="expression" dxfId="0" priority="8">
      <formula>$O25=0</formula>
    </cfRule>
  </conditionalFormatting>
  <conditionalFormatting sqref="Q25:Q3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{16C093C1-7D4D-47C4-BB2C-B938D769A19C}</x14:id>
        </ext>
      </extLst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C093C1-7D4D-47C4-BB2C-B938D769A19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Q25:Q34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الجزء الاول</vt:lpstr>
      <vt:lpstr>طرق تحديد نقطة التعادل</vt:lpstr>
      <vt:lpstr>الربح المستهدف</vt:lpstr>
      <vt:lpstr> التعادل -قائمة الدخل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2015-06-09T16:03:15Z</dcterms:modified>
</cp:coreProperties>
</file>